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NLC and NTPL 2022-23" sheetId="1" r:id="rId1"/>
    <sheet name="NLC and NTPL 2023-24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P8" i="2"/>
  <c r="BO8"/>
  <c r="BN8"/>
  <c r="BL8"/>
  <c r="BG8"/>
  <c r="BB8"/>
  <c r="AW8"/>
  <c r="AR8"/>
  <c r="AM8"/>
  <c r="AI8"/>
  <c r="AH8"/>
  <c r="AC8"/>
  <c r="X8"/>
  <c r="S8"/>
  <c r="BQ8" s="1"/>
  <c r="BS8" s="1"/>
  <c r="O8"/>
  <c r="BM8" s="1"/>
  <c r="N8"/>
  <c r="I8"/>
  <c r="BP7"/>
  <c r="BO7"/>
  <c r="BN7"/>
  <c r="BM7"/>
  <c r="BL7"/>
  <c r="BG7"/>
  <c r="BB7"/>
  <c r="AW7"/>
  <c r="AR7"/>
  <c r="AM7"/>
  <c r="AH7"/>
  <c r="AC7"/>
  <c r="AA7"/>
  <c r="X7"/>
  <c r="S7"/>
  <c r="N7"/>
  <c r="BQ7" s="1"/>
  <c r="I7"/>
  <c r="BP6"/>
  <c r="BN6"/>
  <c r="BM6"/>
  <c r="BL6"/>
  <c r="BG6"/>
  <c r="BB6"/>
  <c r="AW6"/>
  <c r="AR6"/>
  <c r="AM6"/>
  <c r="AH6"/>
  <c r="AA6"/>
  <c r="AC6" s="1"/>
  <c r="X6"/>
  <c r="S6"/>
  <c r="N6"/>
  <c r="I6"/>
  <c r="BQ6" s="1"/>
  <c r="BP5"/>
  <c r="BO5"/>
  <c r="BN5"/>
  <c r="BM5"/>
  <c r="BL5"/>
  <c r="BG5"/>
  <c r="BB5"/>
  <c r="AW5"/>
  <c r="AR5"/>
  <c r="AM5"/>
  <c r="AH5"/>
  <c r="AC5"/>
  <c r="AA5"/>
  <c r="X5"/>
  <c r="S5"/>
  <c r="N5"/>
  <c r="BQ5" s="1"/>
  <c r="I5"/>
  <c r="BP4"/>
  <c r="BN4"/>
  <c r="BM4"/>
  <c r="BL4"/>
  <c r="BG4"/>
  <c r="BB4"/>
  <c r="AW4"/>
  <c r="AR4"/>
  <c r="AM4"/>
  <c r="AH4"/>
  <c r="AA4"/>
  <c r="AC4" s="1"/>
  <c r="X4"/>
  <c r="S4"/>
  <c r="N4"/>
  <c r="I4"/>
  <c r="BQ4" s="1"/>
  <c r="BP3"/>
  <c r="BN3"/>
  <c r="BM3"/>
  <c r="BJ3"/>
  <c r="BL3" s="1"/>
  <c r="BG3"/>
  <c r="BE3"/>
  <c r="AZ3"/>
  <c r="BB3" s="1"/>
  <c r="AW3"/>
  <c r="AU3"/>
  <c r="AP3"/>
  <c r="AR3" s="1"/>
  <c r="AM3"/>
  <c r="AK3"/>
  <c r="AF3"/>
  <c r="AH3" s="1"/>
  <c r="AC3"/>
  <c r="AA3"/>
  <c r="Z3"/>
  <c r="X3"/>
  <c r="S3"/>
  <c r="Q3"/>
  <c r="L3"/>
  <c r="BO3" s="1"/>
  <c r="I3"/>
  <c r="BO6" l="1"/>
  <c r="N3"/>
  <c r="BQ3" s="1"/>
  <c r="BS7" s="1"/>
  <c r="BO4"/>
  <c r="AY9" i="1" l="1"/>
  <c r="AU9"/>
  <c r="AQ9"/>
  <c r="AM9"/>
  <c r="AI9"/>
  <c r="AE9"/>
  <c r="AA9"/>
  <c r="W9"/>
  <c r="S9"/>
  <c r="O9"/>
  <c r="K9"/>
  <c r="G9"/>
  <c r="BC9" s="1"/>
  <c r="BE9" s="1"/>
  <c r="BG9" s="1"/>
  <c r="AY8"/>
  <c r="AU8"/>
  <c r="AQ8"/>
  <c r="AM8"/>
  <c r="AI8"/>
  <c r="AE8"/>
  <c r="AY7"/>
  <c r="AU7"/>
  <c r="AU3" s="1"/>
  <c r="AQ7"/>
  <c r="AM7"/>
  <c r="AI7"/>
  <c r="AE7"/>
  <c r="AE3" s="1"/>
  <c r="AY6"/>
  <c r="AU6"/>
  <c r="AQ6"/>
  <c r="AM6"/>
  <c r="AI6"/>
  <c r="AE6"/>
  <c r="AA6"/>
  <c r="W6"/>
  <c r="S6"/>
  <c r="O6"/>
  <c r="K6"/>
  <c r="G6"/>
  <c r="AY5"/>
  <c r="AU5"/>
  <c r="AQ5"/>
  <c r="AM5"/>
  <c r="AI5"/>
  <c r="AE5"/>
  <c r="AA5"/>
  <c r="W5"/>
  <c r="S5"/>
  <c r="O5"/>
  <c r="K5"/>
  <c r="G5"/>
  <c r="AY4"/>
  <c r="AU4"/>
  <c r="AQ4"/>
  <c r="AM4"/>
  <c r="AM3" s="1"/>
  <c r="AI4"/>
  <c r="AE4"/>
  <c r="AA4"/>
  <c r="W4"/>
  <c r="W3" s="1"/>
  <c r="S4"/>
  <c r="O4"/>
  <c r="K4"/>
  <c r="G4"/>
  <c r="G3" s="1"/>
  <c r="BC3" s="1"/>
  <c r="BE3" s="1"/>
  <c r="BG3" s="1"/>
  <c r="BA3"/>
  <c r="AY3"/>
  <c r="AX3"/>
  <c r="AW3"/>
  <c r="AV3"/>
  <c r="AT3"/>
  <c r="AS3"/>
  <c r="AR3"/>
  <c r="AQ3"/>
  <c r="AP3"/>
  <c r="AO3"/>
  <c r="AN3"/>
  <c r="AL3"/>
  <c r="AK3"/>
  <c r="AJ3"/>
  <c r="AI3"/>
  <c r="AH3"/>
  <c r="AG3"/>
  <c r="AF3"/>
  <c r="AD3"/>
  <c r="AC3"/>
  <c r="AB3"/>
  <c r="AA3"/>
  <c r="Z3"/>
  <c r="Y3"/>
  <c r="X3"/>
  <c r="V3"/>
  <c r="U3"/>
  <c r="T3"/>
  <c r="S3"/>
  <c r="R3"/>
  <c r="Q3"/>
  <c r="P3"/>
  <c r="O3"/>
  <c r="N3"/>
  <c r="M3"/>
  <c r="L3"/>
  <c r="K3"/>
  <c r="J3"/>
  <c r="I3"/>
  <c r="H3"/>
  <c r="F3"/>
  <c r="E3"/>
  <c r="D3"/>
</calcChain>
</file>

<file path=xl/sharedStrings.xml><?xml version="1.0" encoding="utf-8"?>
<sst xmlns="http://schemas.openxmlformats.org/spreadsheetml/2006/main" count="169" uniqueCount="50">
  <si>
    <t>S.No.</t>
  </si>
  <si>
    <t>Vendor No.</t>
  </si>
  <si>
    <t>Vendor Name</t>
  </si>
  <si>
    <t>Apr'22</t>
  </si>
  <si>
    <t>May'22</t>
  </si>
  <si>
    <t>Jun'22</t>
  </si>
  <si>
    <t>Jul'22</t>
  </si>
  <si>
    <t>Aug'22</t>
  </si>
  <si>
    <t>Sep'22</t>
  </si>
  <si>
    <t>Oct'22</t>
  </si>
  <si>
    <t>Nov'22</t>
  </si>
  <si>
    <t>Dec'22</t>
  </si>
  <si>
    <t>Jan'23</t>
  </si>
  <si>
    <t>Feb'23</t>
  </si>
  <si>
    <t>Mar'23</t>
  </si>
  <si>
    <t>Surcharge</t>
  </si>
  <si>
    <t>Suppl bills</t>
  </si>
  <si>
    <t>Reversal for old provisions</t>
  </si>
  <si>
    <t>MIS Total</t>
  </si>
  <si>
    <t>SAP</t>
  </si>
  <si>
    <t>Diff</t>
  </si>
  <si>
    <t>Prov</t>
  </si>
  <si>
    <t>Energy</t>
  </si>
  <si>
    <t>FC</t>
  </si>
  <si>
    <t>VC</t>
  </si>
  <si>
    <t>Gross</t>
  </si>
  <si>
    <t>NLC</t>
  </si>
  <si>
    <t>NLC St -I</t>
  </si>
  <si>
    <t>NLC St -II</t>
  </si>
  <si>
    <t>NNTP</t>
  </si>
  <si>
    <t>TPS I Expn</t>
  </si>
  <si>
    <t>TPS II Expn</t>
  </si>
  <si>
    <t>NTPL</t>
  </si>
  <si>
    <t>PAN number</t>
  </si>
  <si>
    <t>Apr'23</t>
  </si>
  <si>
    <t>May'23</t>
  </si>
  <si>
    <t>Jun'23</t>
  </si>
  <si>
    <t>Jul'23</t>
  </si>
  <si>
    <t>Aug'23</t>
  </si>
  <si>
    <t>Sep'23</t>
  </si>
  <si>
    <t>Oct'23</t>
  </si>
  <si>
    <t>Nov'23</t>
  </si>
  <si>
    <t>Dec'23</t>
  </si>
  <si>
    <t>Jan'24</t>
  </si>
  <si>
    <t>Feb'24</t>
  </si>
  <si>
    <t>Mar'24</t>
  </si>
  <si>
    <t>TOTAL</t>
  </si>
  <si>
    <t>Others</t>
  </si>
  <si>
    <t>AAACN1121C</t>
  </si>
  <si>
    <t>AACCN3238N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</si>
</sst>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Arial"/>
      <family val="2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/>
    </xf>
    <xf numFmtId="1" fontId="3" fillId="0" borderId="2" xfId="0" applyNumberFormat="1" applyFont="1" applyBorder="1" applyAlignment="1">
      <alignment horizontal="right" vertical="center"/>
    </xf>
    <xf numFmtId="1" fontId="0" fillId="0" borderId="2" xfId="0" applyNumberFormat="1" applyBorder="1" applyAlignment="1">
      <alignment vertical="center"/>
    </xf>
    <xf numFmtId="1" fontId="5" fillId="2" borderId="2" xfId="0" applyNumberFormat="1" applyFont="1" applyFill="1" applyBorder="1" applyAlignment="1">
      <alignment vertical="center"/>
    </xf>
    <xf numFmtId="1" fontId="2" fillId="0" borderId="2" xfId="0" applyNumberFormat="1" applyFont="1" applyBorder="1" applyAlignment="1">
      <alignment vertical="center"/>
    </xf>
    <xf numFmtId="1" fontId="5" fillId="2" borderId="0" xfId="0" applyNumberFormat="1" applyFont="1" applyFill="1" applyBorder="1" applyAlignment="1">
      <alignment vertical="center"/>
    </xf>
    <xf numFmtId="1" fontId="5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1" fontId="6" fillId="0" borderId="2" xfId="0" applyNumberFormat="1" applyFont="1" applyBorder="1" applyAlignment="1">
      <alignment horizontal="right" vertical="center"/>
    </xf>
    <xf numFmtId="1" fontId="7" fillId="0" borderId="2" xfId="0" applyNumberFormat="1" applyFont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1" fontId="6" fillId="2" borderId="2" xfId="0" applyNumberFormat="1" applyFont="1" applyFill="1" applyBorder="1" applyAlignment="1">
      <alignment horizontal="right" vertical="center"/>
    </xf>
    <xf numFmtId="1" fontId="7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2" xfId="0" applyFont="1" applyBorder="1" applyAlignment="1">
      <alignment horizontal="right" vertical="center"/>
    </xf>
    <xf numFmtId="1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5" fillId="2" borderId="2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1" fontId="8" fillId="0" borderId="2" xfId="0" applyNumberFormat="1" applyFont="1" applyBorder="1"/>
    <xf numFmtId="1" fontId="6" fillId="0" borderId="2" xfId="0" applyNumberFormat="1" applyFont="1" applyBorder="1" applyAlignment="1">
      <alignment vertical="center"/>
    </xf>
    <xf numFmtId="1" fontId="7" fillId="2" borderId="2" xfId="0" applyNumberFormat="1" applyFont="1" applyFill="1" applyBorder="1" applyAlignment="1">
      <alignment vertical="center"/>
    </xf>
    <xf numFmtId="0" fontId="9" fillId="0" borderId="2" xfId="0" applyFont="1" applyBorder="1"/>
    <xf numFmtId="0" fontId="3" fillId="0" borderId="2" xfId="0" applyFont="1" applyBorder="1"/>
    <xf numFmtId="1" fontId="3" fillId="0" borderId="2" xfId="0" applyNumberFormat="1" applyFont="1" applyBorder="1" applyAlignment="1">
      <alignment vertical="center"/>
    </xf>
    <xf numFmtId="1" fontId="5" fillId="2" borderId="2" xfId="0" applyNumberFormat="1" applyFont="1" applyFill="1" applyBorder="1" applyAlignment="1">
      <alignment horizontal="right"/>
    </xf>
    <xf numFmtId="1" fontId="5" fillId="2" borderId="0" xfId="0" applyNumberFormat="1" applyFont="1" applyFill="1" applyBorder="1"/>
    <xf numFmtId="1" fontId="5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" fontId="10" fillId="0" borderId="2" xfId="0" applyNumberFormat="1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" fontId="5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" fontId="6" fillId="2" borderId="2" xfId="0" applyNumberFormat="1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0" fontId="5" fillId="0" borderId="2" xfId="2" applyBorder="1" applyAlignment="1">
      <alignment vertical="center"/>
    </xf>
    <xf numFmtId="1" fontId="3" fillId="2" borderId="2" xfId="0" applyNumberFormat="1" applyFont="1" applyFill="1" applyBorder="1" applyAlignment="1">
      <alignment horizontal="right" vertical="center"/>
    </xf>
    <xf numFmtId="0" fontId="3" fillId="2" borderId="0" xfId="0" applyFont="1" applyFill="1"/>
  </cellXfs>
  <cellStyles count="3">
    <cellStyle name="Normal" xfId="0" builtinId="0"/>
    <cellStyle name="Normal 19" xfId="2"/>
    <cellStyle name="Normal 3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G9"/>
  <sheetViews>
    <sheetView tabSelected="1" workbookViewId="0">
      <selection activeCell="A3" sqref="A3"/>
    </sheetView>
  </sheetViews>
  <sheetFormatPr defaultRowHeight="15"/>
  <cols>
    <col min="1" max="1" width="6.28515625" bestFit="1" customWidth="1"/>
    <col min="2" max="2" width="9" bestFit="1" customWidth="1"/>
    <col min="3" max="3" width="10.85546875" bestFit="1" customWidth="1"/>
    <col min="4" max="4" width="10.140625" bestFit="1" customWidth="1"/>
    <col min="5" max="6" width="13.7109375" bestFit="1" customWidth="1"/>
    <col min="7" max="7" width="11.28515625" bestFit="1" customWidth="1"/>
    <col min="8" max="9" width="10.140625" bestFit="1" customWidth="1"/>
    <col min="10" max="11" width="11.28515625" bestFit="1" customWidth="1"/>
    <col min="12" max="12" width="10.140625" bestFit="1" customWidth="1"/>
    <col min="13" max="15" width="13.7109375" bestFit="1" customWidth="1"/>
    <col min="16" max="17" width="10.140625" bestFit="1" customWidth="1"/>
    <col min="18" max="19" width="11.28515625" bestFit="1" customWidth="1"/>
    <col min="20" max="21" width="10.140625" bestFit="1" customWidth="1"/>
    <col min="22" max="23" width="11.28515625" bestFit="1" customWidth="1"/>
    <col min="24" max="25" width="10.140625" bestFit="1" customWidth="1"/>
    <col min="26" max="27" width="11.28515625" bestFit="1" customWidth="1"/>
    <col min="28" max="29" width="10.140625" bestFit="1" customWidth="1"/>
    <col min="30" max="31" width="11.28515625" bestFit="1" customWidth="1"/>
    <col min="32" max="32" width="10.140625" bestFit="1" customWidth="1"/>
    <col min="33" max="35" width="13.7109375" bestFit="1" customWidth="1"/>
    <col min="36" max="38" width="10.140625" bestFit="1" customWidth="1"/>
    <col min="39" max="39" width="11.28515625" bestFit="1" customWidth="1"/>
    <col min="40" max="40" width="10.140625" bestFit="1" customWidth="1"/>
    <col min="41" max="43" width="13.7109375" bestFit="1" customWidth="1"/>
    <col min="44" max="44" width="10.140625" bestFit="1" customWidth="1"/>
    <col min="45" max="45" width="13.7109375" bestFit="1" customWidth="1"/>
    <col min="46" max="46" width="11.28515625" bestFit="1" customWidth="1"/>
    <col min="47" max="47" width="13.7109375" bestFit="1" customWidth="1"/>
    <col min="48" max="48" width="10.140625" bestFit="1" customWidth="1"/>
    <col min="49" max="51" width="13.7109375" bestFit="1" customWidth="1"/>
    <col min="52" max="52" width="11" bestFit="1" customWidth="1"/>
    <col min="53" max="53" width="10" bestFit="1" customWidth="1"/>
    <col min="54" max="54" width="13.7109375" bestFit="1" customWidth="1"/>
    <col min="55" max="56" width="12.42578125" bestFit="1" customWidth="1"/>
    <col min="57" max="58" width="10" bestFit="1" customWidth="1"/>
    <col min="59" max="59" width="4.5703125" bestFit="1" customWidth="1"/>
  </cols>
  <sheetData>
    <row r="1" spans="1:59" s="5" customFormat="1" ht="31.5" customHeight="1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2"/>
      <c r="H1" s="2" t="s">
        <v>4</v>
      </c>
      <c r="I1" s="2"/>
      <c r="J1" s="2"/>
      <c r="K1" s="2"/>
      <c r="L1" s="2" t="s">
        <v>5</v>
      </c>
      <c r="M1" s="2"/>
      <c r="N1" s="2"/>
      <c r="O1" s="2"/>
      <c r="P1" s="2" t="s">
        <v>6</v>
      </c>
      <c r="Q1" s="2"/>
      <c r="R1" s="2"/>
      <c r="S1" s="2"/>
      <c r="T1" s="2" t="s">
        <v>7</v>
      </c>
      <c r="U1" s="2"/>
      <c r="V1" s="2"/>
      <c r="W1" s="2"/>
      <c r="X1" s="2" t="s">
        <v>8</v>
      </c>
      <c r="Y1" s="2"/>
      <c r="Z1" s="2"/>
      <c r="AA1" s="2"/>
      <c r="AB1" s="2" t="s">
        <v>9</v>
      </c>
      <c r="AC1" s="2"/>
      <c r="AD1" s="2"/>
      <c r="AE1" s="2"/>
      <c r="AF1" s="2" t="s">
        <v>10</v>
      </c>
      <c r="AG1" s="2"/>
      <c r="AH1" s="2"/>
      <c r="AI1" s="2"/>
      <c r="AJ1" s="2" t="s">
        <v>11</v>
      </c>
      <c r="AK1" s="2"/>
      <c r="AL1" s="2"/>
      <c r="AM1" s="2"/>
      <c r="AN1" s="2" t="s">
        <v>12</v>
      </c>
      <c r="AO1" s="2"/>
      <c r="AP1" s="2"/>
      <c r="AQ1" s="2"/>
      <c r="AR1" s="2" t="s">
        <v>13</v>
      </c>
      <c r="AS1" s="2"/>
      <c r="AT1" s="2"/>
      <c r="AU1" s="2"/>
      <c r="AV1" s="2" t="s">
        <v>14</v>
      </c>
      <c r="AW1" s="2"/>
      <c r="AX1" s="2"/>
      <c r="AY1" s="2"/>
      <c r="AZ1" s="3" t="s">
        <v>15</v>
      </c>
      <c r="BA1" s="3" t="s">
        <v>16</v>
      </c>
      <c r="BB1" s="4" t="s">
        <v>17</v>
      </c>
      <c r="BC1" s="3" t="s">
        <v>18</v>
      </c>
      <c r="BD1" s="3" t="s">
        <v>19</v>
      </c>
      <c r="BE1" s="3" t="s">
        <v>20</v>
      </c>
      <c r="BF1" s="3" t="s">
        <v>21</v>
      </c>
    </row>
    <row r="2" spans="1:59" s="9" customFormat="1" ht="36" customHeight="1">
      <c r="A2" s="6"/>
      <c r="B2" s="6"/>
      <c r="C2" s="6"/>
      <c r="D2" s="7" t="s">
        <v>22</v>
      </c>
      <c r="E2" s="7" t="s">
        <v>23</v>
      </c>
      <c r="F2" s="7" t="s">
        <v>24</v>
      </c>
      <c r="G2" s="7" t="s">
        <v>25</v>
      </c>
      <c r="H2" s="7" t="s">
        <v>22</v>
      </c>
      <c r="I2" s="7" t="s">
        <v>23</v>
      </c>
      <c r="J2" s="7" t="s">
        <v>24</v>
      </c>
      <c r="K2" s="7" t="s">
        <v>25</v>
      </c>
      <c r="L2" s="7" t="s">
        <v>22</v>
      </c>
      <c r="M2" s="7" t="s">
        <v>23</v>
      </c>
      <c r="N2" s="7" t="s">
        <v>24</v>
      </c>
      <c r="O2" s="7" t="s">
        <v>25</v>
      </c>
      <c r="P2" s="7" t="s">
        <v>22</v>
      </c>
      <c r="Q2" s="7" t="s">
        <v>23</v>
      </c>
      <c r="R2" s="7" t="s">
        <v>24</v>
      </c>
      <c r="S2" s="7" t="s">
        <v>25</v>
      </c>
      <c r="T2" s="7" t="s">
        <v>22</v>
      </c>
      <c r="U2" s="7" t="s">
        <v>23</v>
      </c>
      <c r="V2" s="7" t="s">
        <v>24</v>
      </c>
      <c r="W2" s="7" t="s">
        <v>25</v>
      </c>
      <c r="X2" s="7" t="s">
        <v>22</v>
      </c>
      <c r="Y2" s="7" t="s">
        <v>23</v>
      </c>
      <c r="Z2" s="7" t="s">
        <v>24</v>
      </c>
      <c r="AA2" s="7" t="s">
        <v>25</v>
      </c>
      <c r="AB2" s="7" t="s">
        <v>22</v>
      </c>
      <c r="AC2" s="7" t="s">
        <v>23</v>
      </c>
      <c r="AD2" s="7" t="s">
        <v>24</v>
      </c>
      <c r="AE2" s="7" t="s">
        <v>25</v>
      </c>
      <c r="AF2" s="7" t="s">
        <v>22</v>
      </c>
      <c r="AG2" s="7" t="s">
        <v>23</v>
      </c>
      <c r="AH2" s="7" t="s">
        <v>24</v>
      </c>
      <c r="AI2" s="7" t="s">
        <v>25</v>
      </c>
      <c r="AJ2" s="7" t="s">
        <v>22</v>
      </c>
      <c r="AK2" s="7" t="s">
        <v>23</v>
      </c>
      <c r="AL2" s="7" t="s">
        <v>24</v>
      </c>
      <c r="AM2" s="7" t="s">
        <v>25</v>
      </c>
      <c r="AN2" s="7" t="s">
        <v>22</v>
      </c>
      <c r="AO2" s="7" t="s">
        <v>23</v>
      </c>
      <c r="AP2" s="7" t="s">
        <v>24</v>
      </c>
      <c r="AQ2" s="7" t="s">
        <v>25</v>
      </c>
      <c r="AR2" s="7" t="s">
        <v>22</v>
      </c>
      <c r="AS2" s="7" t="s">
        <v>23</v>
      </c>
      <c r="AT2" s="7" t="s">
        <v>24</v>
      </c>
      <c r="AU2" s="7" t="s">
        <v>25</v>
      </c>
      <c r="AV2" s="7" t="s">
        <v>22</v>
      </c>
      <c r="AW2" s="7" t="s">
        <v>23</v>
      </c>
      <c r="AX2" s="7" t="s">
        <v>24</v>
      </c>
      <c r="AY2" s="7" t="s">
        <v>25</v>
      </c>
      <c r="AZ2" s="8"/>
      <c r="BA2" s="8"/>
      <c r="BB2" s="8"/>
      <c r="BC2" s="3"/>
      <c r="BD2" s="3"/>
      <c r="BE2" s="8"/>
      <c r="BF2" s="8"/>
    </row>
    <row r="3" spans="1:59" s="9" customFormat="1" ht="15.75">
      <c r="A3" s="10">
        <v>1</v>
      </c>
      <c r="B3" s="11">
        <v>1310003</v>
      </c>
      <c r="C3" s="12" t="s">
        <v>26</v>
      </c>
      <c r="D3" s="13">
        <f>D4+D5+D6+D7+D8</f>
        <v>49664784</v>
      </c>
      <c r="E3" s="13">
        <f t="shared" ref="E3:AY3" si="0">E4+E5+E6+E7+E8</f>
        <v>78653979.079666674</v>
      </c>
      <c r="F3" s="13">
        <f t="shared" si="0"/>
        <v>116213612.46000001</v>
      </c>
      <c r="G3" s="14">
        <f t="shared" si="0"/>
        <v>194867591.53966668</v>
      </c>
      <c r="H3" s="13">
        <f t="shared" si="0"/>
        <v>81966766</v>
      </c>
      <c r="I3" s="13">
        <f t="shared" si="0"/>
        <v>78283848</v>
      </c>
      <c r="J3" s="13">
        <f t="shared" si="0"/>
        <v>182696524</v>
      </c>
      <c r="K3" s="13">
        <f t="shared" si="0"/>
        <v>260980372</v>
      </c>
      <c r="L3" s="13">
        <f t="shared" si="0"/>
        <v>51425686</v>
      </c>
      <c r="M3" s="13">
        <f t="shared" si="0"/>
        <v>72245268.753874525</v>
      </c>
      <c r="N3" s="13">
        <f t="shared" si="0"/>
        <v>124316112.79699999</v>
      </c>
      <c r="O3" s="13">
        <f t="shared" si="0"/>
        <v>196561381.55087453</v>
      </c>
      <c r="P3" s="13">
        <f t="shared" si="0"/>
        <v>69637533</v>
      </c>
      <c r="Q3" s="13">
        <f t="shared" si="0"/>
        <v>77433066</v>
      </c>
      <c r="R3" s="13">
        <f t="shared" si="0"/>
        <v>167346619</v>
      </c>
      <c r="S3" s="13">
        <f t="shared" si="0"/>
        <v>244779685</v>
      </c>
      <c r="T3" s="13">
        <f t="shared" si="0"/>
        <v>57500541</v>
      </c>
      <c r="U3" s="13">
        <f t="shared" si="0"/>
        <v>72626542</v>
      </c>
      <c r="V3" s="13">
        <f t="shared" si="0"/>
        <v>137441470</v>
      </c>
      <c r="W3" s="13">
        <f t="shared" si="0"/>
        <v>210068012</v>
      </c>
      <c r="X3" s="13">
        <f t="shared" si="0"/>
        <v>49174298</v>
      </c>
      <c r="Y3" s="13">
        <f t="shared" si="0"/>
        <v>70411985</v>
      </c>
      <c r="Z3" s="13">
        <f t="shared" si="0"/>
        <v>115877145</v>
      </c>
      <c r="AA3" s="13">
        <f t="shared" si="0"/>
        <v>186289130</v>
      </c>
      <c r="AB3" s="13">
        <f t="shared" si="0"/>
        <v>48006715</v>
      </c>
      <c r="AC3" s="13">
        <f t="shared" si="0"/>
        <v>75704026</v>
      </c>
      <c r="AD3" s="13">
        <f t="shared" si="0"/>
        <v>110732334</v>
      </c>
      <c r="AE3" s="13">
        <f t="shared" si="0"/>
        <v>186436360</v>
      </c>
      <c r="AF3" s="13">
        <f t="shared" si="0"/>
        <v>47267517</v>
      </c>
      <c r="AG3" s="13">
        <f t="shared" si="0"/>
        <v>79476339.958923444</v>
      </c>
      <c r="AH3" s="13">
        <f t="shared" si="0"/>
        <v>109441884.22499999</v>
      </c>
      <c r="AI3" s="13">
        <f t="shared" si="0"/>
        <v>188918224.18392342</v>
      </c>
      <c r="AJ3" s="13">
        <f t="shared" si="0"/>
        <v>29328671</v>
      </c>
      <c r="AK3" s="13">
        <f t="shared" si="0"/>
        <v>72355674</v>
      </c>
      <c r="AL3" s="13">
        <f t="shared" si="0"/>
        <v>70913237</v>
      </c>
      <c r="AM3" s="13">
        <f t="shared" si="0"/>
        <v>143268911</v>
      </c>
      <c r="AN3" s="13">
        <f t="shared" si="0"/>
        <v>51059278</v>
      </c>
      <c r="AO3" s="13">
        <f t="shared" si="0"/>
        <v>79292460.739043161</v>
      </c>
      <c r="AP3" s="13">
        <f t="shared" si="0"/>
        <v>118672284.595</v>
      </c>
      <c r="AQ3" s="13">
        <f t="shared" si="0"/>
        <v>197964745.33404317</v>
      </c>
      <c r="AR3" s="13">
        <f t="shared" si="0"/>
        <v>55157306</v>
      </c>
      <c r="AS3" s="13">
        <f t="shared" si="0"/>
        <v>91830949.629692733</v>
      </c>
      <c r="AT3" s="13">
        <f t="shared" si="0"/>
        <v>128941214</v>
      </c>
      <c r="AU3" s="13">
        <f t="shared" si="0"/>
        <v>220772163.62969273</v>
      </c>
      <c r="AV3" s="13">
        <f t="shared" si="0"/>
        <v>58012757</v>
      </c>
      <c r="AW3" s="13">
        <f t="shared" si="0"/>
        <v>129812284.46418822</v>
      </c>
      <c r="AX3" s="13">
        <f t="shared" si="0"/>
        <v>133819231.223</v>
      </c>
      <c r="AY3" s="13">
        <f t="shared" si="0"/>
        <v>263631515.68718824</v>
      </c>
      <c r="AZ3" s="15">
        <v>341193626</v>
      </c>
      <c r="BA3" s="16">
        <f>505399608+280086665</f>
        <v>785486273</v>
      </c>
      <c r="BB3" s="16">
        <v>-613633</v>
      </c>
      <c r="BC3" s="17">
        <f>G3+K3+O3+S3+W3+AA3+AE3+AI3+AM3+AQ3+AU3+AY3+AZ3+BA3+BB3</f>
        <v>3620604357.9253888</v>
      </c>
      <c r="BD3" s="8">
        <v>3340517701.6600003</v>
      </c>
      <c r="BE3" s="16">
        <f>BC3-BD3</f>
        <v>280086656.26538849</v>
      </c>
      <c r="BF3" s="16">
        <v>280086665</v>
      </c>
      <c r="BG3" s="18">
        <f t="shared" ref="BG3" si="1">BE3-BF3</f>
        <v>-8.7346115112304687</v>
      </c>
    </row>
    <row r="4" spans="1:59" s="18" customFormat="1" ht="15.75">
      <c r="A4" s="19">
        <v>1</v>
      </c>
      <c r="B4" s="11">
        <v>1310003</v>
      </c>
      <c r="C4" s="16" t="s">
        <v>27</v>
      </c>
      <c r="D4" s="20">
        <v>6450533</v>
      </c>
      <c r="E4" s="21">
        <v>6116838.0196666643</v>
      </c>
      <c r="F4" s="21">
        <v>17345483.237</v>
      </c>
      <c r="G4" s="22">
        <f t="shared" ref="G4:G6" si="2">E4+F4</f>
        <v>23462321.256666664</v>
      </c>
      <c r="H4" s="20">
        <v>13204228</v>
      </c>
      <c r="I4" s="21">
        <v>3496137</v>
      </c>
      <c r="J4" s="21">
        <v>29400949</v>
      </c>
      <c r="K4" s="22">
        <f>I4+J4</f>
        <v>32897086</v>
      </c>
      <c r="L4" s="20">
        <v>6911893</v>
      </c>
      <c r="M4" s="21">
        <v>3071295.9872078449</v>
      </c>
      <c r="N4" s="21">
        <v>19781798</v>
      </c>
      <c r="O4" s="22">
        <f>M4+N4</f>
        <v>22853093.987207845</v>
      </c>
      <c r="P4" s="20">
        <v>7839253</v>
      </c>
      <c r="Q4" s="21">
        <v>2125741</v>
      </c>
      <c r="R4" s="21">
        <v>21542267</v>
      </c>
      <c r="S4" s="22">
        <f t="shared" ref="S4:S6" si="3">Q4+R4</f>
        <v>23668008</v>
      </c>
      <c r="T4" s="20">
        <v>4721770</v>
      </c>
      <c r="U4" s="21">
        <v>1541123</v>
      </c>
      <c r="V4" s="21">
        <v>13027363</v>
      </c>
      <c r="W4" s="22">
        <f t="shared" ref="W4:W6" si="4">U4+V4</f>
        <v>14568486</v>
      </c>
      <c r="X4" s="20">
        <v>2868395</v>
      </c>
      <c r="Y4" s="21">
        <v>1339279</v>
      </c>
      <c r="Z4" s="21">
        <v>7942585</v>
      </c>
      <c r="AA4" s="22">
        <f>Y4+Z4</f>
        <v>9281864</v>
      </c>
      <c r="AB4" s="20">
        <v>2406515</v>
      </c>
      <c r="AC4" s="21">
        <v>904612</v>
      </c>
      <c r="AD4" s="21">
        <v>6601070</v>
      </c>
      <c r="AE4" s="22">
        <f>AC4+AD4</f>
        <v>7505682</v>
      </c>
      <c r="AF4" s="20">
        <v>3565473</v>
      </c>
      <c r="AG4" s="21">
        <v>3445715.75</v>
      </c>
      <c r="AH4" s="21">
        <v>9958366</v>
      </c>
      <c r="AI4" s="22">
        <f>AG4+AH4</f>
        <v>13404081.75</v>
      </c>
      <c r="AJ4" s="20">
        <v>4514488</v>
      </c>
      <c r="AK4" s="21">
        <v>3137321</v>
      </c>
      <c r="AL4" s="21">
        <v>12265864</v>
      </c>
      <c r="AM4" s="22">
        <f>AK4+AL4</f>
        <v>15403185</v>
      </c>
      <c r="AN4" s="20">
        <v>6412045</v>
      </c>
      <c r="AO4" s="21">
        <v>4539409.879999999</v>
      </c>
      <c r="AP4" s="21">
        <v>17485646.715</v>
      </c>
      <c r="AQ4" s="22">
        <f>AO4+AP4</f>
        <v>22025056.594999999</v>
      </c>
      <c r="AR4" s="20">
        <v>5212393</v>
      </c>
      <c r="AS4" s="21">
        <v>4555898.3500000015</v>
      </c>
      <c r="AT4" s="21">
        <v>14278463</v>
      </c>
      <c r="AU4" s="22">
        <f>AS4+AT4</f>
        <v>18834361.350000001</v>
      </c>
      <c r="AV4" s="20">
        <v>4073718</v>
      </c>
      <c r="AW4" s="21">
        <v>15268947</v>
      </c>
      <c r="AX4" s="21">
        <v>11152135.728</v>
      </c>
      <c r="AY4" s="22">
        <f>AW4+AX4</f>
        <v>26421082.728</v>
      </c>
      <c r="AZ4" s="15"/>
      <c r="BA4" s="16"/>
      <c r="BB4" s="16"/>
      <c r="BC4" s="17"/>
      <c r="BD4" s="8"/>
      <c r="BE4" s="16"/>
      <c r="BF4" s="16"/>
    </row>
    <row r="5" spans="1:59" s="18" customFormat="1" ht="15.75">
      <c r="A5" s="19"/>
      <c r="B5" s="11"/>
      <c r="C5" s="16" t="s">
        <v>28</v>
      </c>
      <c r="D5" s="20">
        <v>7980528</v>
      </c>
      <c r="E5" s="21">
        <v>8014025.1100000106</v>
      </c>
      <c r="F5" s="21">
        <v>21459639.791999999</v>
      </c>
      <c r="G5" s="22">
        <f t="shared" si="2"/>
        <v>29473664.90200001</v>
      </c>
      <c r="H5" s="20">
        <v>23649703</v>
      </c>
      <c r="I5" s="21">
        <v>4887057</v>
      </c>
      <c r="J5" s="21">
        <v>55066489</v>
      </c>
      <c r="K5" s="22">
        <f>I5+J5</f>
        <v>59953546</v>
      </c>
      <c r="L5" s="20">
        <v>8369135</v>
      </c>
      <c r="M5" s="21">
        <v>3464221</v>
      </c>
      <c r="N5" s="21">
        <v>24465745</v>
      </c>
      <c r="O5" s="22">
        <f>M5+N5</f>
        <v>27929966</v>
      </c>
      <c r="P5" s="20">
        <v>16224615</v>
      </c>
      <c r="Q5" s="21">
        <v>4286787</v>
      </c>
      <c r="R5" s="21">
        <v>44585242</v>
      </c>
      <c r="S5" s="22">
        <f t="shared" si="3"/>
        <v>48872029</v>
      </c>
      <c r="T5" s="20">
        <v>13073673</v>
      </c>
      <c r="U5" s="21">
        <v>4175742</v>
      </c>
      <c r="V5" s="21">
        <v>36070264</v>
      </c>
      <c r="W5" s="22">
        <f t="shared" si="4"/>
        <v>40246006</v>
      </c>
      <c r="X5" s="20">
        <v>9753678</v>
      </c>
      <c r="Y5" s="21">
        <v>3789772</v>
      </c>
      <c r="Z5" s="21">
        <v>27007934</v>
      </c>
      <c r="AA5" s="22">
        <f t="shared" ref="AA5:AA6" si="5">Y5+Z5</f>
        <v>30797706</v>
      </c>
      <c r="AB5" s="20">
        <v>3713615</v>
      </c>
      <c r="AC5" s="21">
        <v>1878817</v>
      </c>
      <c r="AD5" s="21">
        <v>10186446</v>
      </c>
      <c r="AE5" s="22">
        <f t="shared" ref="AE5:AE9" si="6">AC5+AD5</f>
        <v>12065263</v>
      </c>
      <c r="AF5" s="20">
        <v>2985655</v>
      </c>
      <c r="AG5" s="21">
        <v>3653962.1754666669</v>
      </c>
      <c r="AH5" s="21">
        <v>8338934.415</v>
      </c>
      <c r="AI5" s="22">
        <f t="shared" ref="AI5:AI9" si="7">AG5+AH5</f>
        <v>11992896.590466667</v>
      </c>
      <c r="AJ5" s="20">
        <v>3329453</v>
      </c>
      <c r="AK5" s="21">
        <v>1972613</v>
      </c>
      <c r="AL5" s="21">
        <v>9046124</v>
      </c>
      <c r="AM5" s="22">
        <f t="shared" ref="AM5:AM9" si="8">AK5+AL5</f>
        <v>11018737</v>
      </c>
      <c r="AN5" s="20">
        <v>2544855</v>
      </c>
      <c r="AO5" s="21">
        <v>1865897.5300000003</v>
      </c>
      <c r="AP5" s="21">
        <v>6939819.585</v>
      </c>
      <c r="AQ5" s="22">
        <f t="shared" ref="AQ5:AQ9" si="9">AO5+AP5</f>
        <v>8805717.1150000002</v>
      </c>
      <c r="AR5" s="20">
        <v>5703218</v>
      </c>
      <c r="AS5" s="21">
        <v>5182941.8410133347</v>
      </c>
      <c r="AT5" s="21">
        <v>15610219</v>
      </c>
      <c r="AU5" s="22">
        <f t="shared" ref="AU5:AU9" si="10">AS5+AT5</f>
        <v>20793160.841013335</v>
      </c>
      <c r="AV5" s="20">
        <v>5286911</v>
      </c>
      <c r="AW5" s="21">
        <v>34138645.307186663</v>
      </c>
      <c r="AX5" s="21">
        <v>14465902</v>
      </c>
      <c r="AY5" s="22">
        <f t="shared" ref="AY5:AY9" si="11">AW5+AX5</f>
        <v>48604547.307186663</v>
      </c>
      <c r="AZ5" s="15"/>
      <c r="BA5" s="16"/>
      <c r="BB5" s="16"/>
      <c r="BC5" s="17"/>
      <c r="BD5" s="8"/>
      <c r="BE5" s="16"/>
      <c r="BF5" s="16"/>
    </row>
    <row r="6" spans="1:59" s="18" customFormat="1" ht="15.75">
      <c r="A6" s="19"/>
      <c r="B6" s="11"/>
      <c r="C6" s="16" t="s">
        <v>29</v>
      </c>
      <c r="D6" s="20">
        <v>35233723</v>
      </c>
      <c r="E6" s="21">
        <v>64523115.950000003</v>
      </c>
      <c r="F6" s="21">
        <v>77408489.431000009</v>
      </c>
      <c r="G6" s="22">
        <f t="shared" si="2"/>
        <v>141931605.38100001</v>
      </c>
      <c r="H6" s="20">
        <v>45112835</v>
      </c>
      <c r="I6" s="21">
        <v>69900654</v>
      </c>
      <c r="J6" s="21">
        <v>98229086</v>
      </c>
      <c r="K6" s="22">
        <f>I6+J6</f>
        <v>168129740</v>
      </c>
      <c r="L6" s="20">
        <v>36144658</v>
      </c>
      <c r="M6" s="21">
        <v>65709751.766666681</v>
      </c>
      <c r="N6" s="21">
        <v>80068569.796999991</v>
      </c>
      <c r="O6" s="22">
        <f>M6+N6</f>
        <v>145778321.56366667</v>
      </c>
      <c r="P6" s="20">
        <v>45573665</v>
      </c>
      <c r="Q6" s="21">
        <v>71020538</v>
      </c>
      <c r="R6" s="21">
        <v>101219110</v>
      </c>
      <c r="S6" s="22">
        <f t="shared" si="3"/>
        <v>172239648</v>
      </c>
      <c r="T6" s="20">
        <v>39705098</v>
      </c>
      <c r="U6" s="21">
        <v>66909677</v>
      </c>
      <c r="V6" s="21">
        <v>88343843</v>
      </c>
      <c r="W6" s="22">
        <f t="shared" si="4"/>
        <v>155253520</v>
      </c>
      <c r="X6" s="20">
        <v>36552225</v>
      </c>
      <c r="Y6" s="21">
        <v>65282934</v>
      </c>
      <c r="Z6" s="21">
        <v>80926626</v>
      </c>
      <c r="AA6" s="22">
        <f t="shared" si="5"/>
        <v>146209560</v>
      </c>
      <c r="AB6" s="20">
        <v>36099520</v>
      </c>
      <c r="AC6" s="21">
        <v>64236582</v>
      </c>
      <c r="AD6" s="21">
        <v>79274546</v>
      </c>
      <c r="AE6" s="22">
        <f t="shared" si="6"/>
        <v>143511128</v>
      </c>
      <c r="AF6" s="20">
        <v>34979923</v>
      </c>
      <c r="AG6" s="21">
        <v>65219479.608333364</v>
      </c>
      <c r="AH6" s="21">
        <v>76885870.753999993</v>
      </c>
      <c r="AI6" s="22">
        <f t="shared" si="7"/>
        <v>142105350.36233336</v>
      </c>
      <c r="AJ6" s="20">
        <v>14927380</v>
      </c>
      <c r="AK6" s="21">
        <v>58473914</v>
      </c>
      <c r="AL6" s="21">
        <v>33168638</v>
      </c>
      <c r="AM6" s="22">
        <f t="shared" si="8"/>
        <v>91642552</v>
      </c>
      <c r="AN6" s="20">
        <v>37163185</v>
      </c>
      <c r="AO6" s="21">
        <v>66658885.58404316</v>
      </c>
      <c r="AP6" s="21">
        <v>82019149.295000002</v>
      </c>
      <c r="AQ6" s="22">
        <f t="shared" si="9"/>
        <v>148678034.87904316</v>
      </c>
      <c r="AR6" s="20">
        <v>37204960</v>
      </c>
      <c r="AS6" s="21">
        <v>71170434.658679396</v>
      </c>
      <c r="AT6" s="21">
        <v>81367921</v>
      </c>
      <c r="AU6" s="22">
        <f t="shared" si="10"/>
        <v>152538355.6586794</v>
      </c>
      <c r="AV6" s="20">
        <v>44024360</v>
      </c>
      <c r="AW6" s="21">
        <v>74609703.645833343</v>
      </c>
      <c r="AX6" s="21">
        <v>96726956.495000005</v>
      </c>
      <c r="AY6" s="22">
        <f t="shared" si="11"/>
        <v>171336660.14083335</v>
      </c>
      <c r="AZ6" s="15"/>
      <c r="BA6" s="16"/>
      <c r="BB6" s="16"/>
      <c r="BC6" s="17"/>
      <c r="BD6" s="8"/>
      <c r="BE6" s="16"/>
      <c r="BF6" s="16"/>
    </row>
    <row r="7" spans="1:59" s="18" customFormat="1" ht="15.75">
      <c r="A7" s="19"/>
      <c r="B7" s="11"/>
      <c r="C7" s="16" t="s">
        <v>30</v>
      </c>
      <c r="D7" s="23"/>
      <c r="E7" s="24"/>
      <c r="F7" s="24"/>
      <c r="G7" s="25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0">
        <v>3254900</v>
      </c>
      <c r="AC7" s="21">
        <v>3183853</v>
      </c>
      <c r="AD7" s="21">
        <v>7977760</v>
      </c>
      <c r="AE7" s="22">
        <f t="shared" si="6"/>
        <v>11161613</v>
      </c>
      <c r="AF7" s="20">
        <v>4670728</v>
      </c>
      <c r="AG7" s="21">
        <v>4261435.9000000004</v>
      </c>
      <c r="AH7" s="21">
        <v>11452625.056</v>
      </c>
      <c r="AI7" s="22">
        <f t="shared" si="7"/>
        <v>15714060.956</v>
      </c>
      <c r="AJ7" s="20">
        <v>4442655</v>
      </c>
      <c r="AK7" s="21">
        <v>3941553</v>
      </c>
      <c r="AL7" s="21">
        <v>10866734</v>
      </c>
      <c r="AM7" s="22">
        <f t="shared" si="8"/>
        <v>14808287</v>
      </c>
      <c r="AN7" s="20">
        <v>3999083</v>
      </c>
      <c r="AO7" s="21">
        <v>4171042</v>
      </c>
      <c r="AP7" s="21">
        <v>9761761</v>
      </c>
      <c r="AQ7" s="22">
        <f t="shared" si="9"/>
        <v>13932803</v>
      </c>
      <c r="AR7" s="20">
        <v>4645905</v>
      </c>
      <c r="AS7" s="21">
        <v>5192940.7799999993</v>
      </c>
      <c r="AT7" s="21">
        <v>11387113</v>
      </c>
      <c r="AU7" s="22">
        <f t="shared" si="10"/>
        <v>16580053.779999999</v>
      </c>
      <c r="AV7" s="20">
        <v>3446605</v>
      </c>
      <c r="AW7" s="21">
        <v>4032277.995000001</v>
      </c>
      <c r="AX7" s="21">
        <v>8375609</v>
      </c>
      <c r="AY7" s="22">
        <f t="shared" si="11"/>
        <v>12407886.995000001</v>
      </c>
      <c r="AZ7" s="15"/>
      <c r="BA7" s="16"/>
      <c r="BB7" s="16"/>
      <c r="BC7" s="17"/>
      <c r="BD7" s="8"/>
      <c r="BE7" s="16"/>
      <c r="BF7" s="16"/>
    </row>
    <row r="8" spans="1:59" s="18" customFormat="1" ht="15.75">
      <c r="A8" s="19"/>
      <c r="B8" s="11"/>
      <c r="C8" s="16" t="s">
        <v>31</v>
      </c>
      <c r="D8" s="23"/>
      <c r="E8" s="24"/>
      <c r="F8" s="24"/>
      <c r="G8" s="25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0">
        <v>2532165</v>
      </c>
      <c r="AC8" s="21">
        <v>5500162</v>
      </c>
      <c r="AD8" s="21">
        <v>6692512</v>
      </c>
      <c r="AE8" s="22">
        <f t="shared" si="6"/>
        <v>12192674</v>
      </c>
      <c r="AF8" s="20">
        <v>1065738</v>
      </c>
      <c r="AG8" s="21">
        <v>2895746.5251234006</v>
      </c>
      <c r="AH8" s="21">
        <v>2806088</v>
      </c>
      <c r="AI8" s="22">
        <f t="shared" si="7"/>
        <v>5701834.5251234006</v>
      </c>
      <c r="AJ8" s="20">
        <v>2114695</v>
      </c>
      <c r="AK8" s="21">
        <v>4830273</v>
      </c>
      <c r="AL8" s="21">
        <v>5565877</v>
      </c>
      <c r="AM8" s="22">
        <f t="shared" si="8"/>
        <v>10396150</v>
      </c>
      <c r="AN8" s="20">
        <v>940110</v>
      </c>
      <c r="AO8" s="21">
        <v>2057225.7450000001</v>
      </c>
      <c r="AP8" s="21">
        <v>2465908</v>
      </c>
      <c r="AQ8" s="22">
        <f t="shared" si="9"/>
        <v>4523133.7450000001</v>
      </c>
      <c r="AR8" s="20">
        <v>2390830</v>
      </c>
      <c r="AS8" s="21">
        <v>5728734</v>
      </c>
      <c r="AT8" s="21">
        <v>6297498</v>
      </c>
      <c r="AU8" s="22">
        <f t="shared" si="10"/>
        <v>12026232</v>
      </c>
      <c r="AV8" s="20">
        <v>1181163</v>
      </c>
      <c r="AW8" s="21">
        <v>1762710.5161681995</v>
      </c>
      <c r="AX8" s="21">
        <v>3098628</v>
      </c>
      <c r="AY8" s="22">
        <f t="shared" si="11"/>
        <v>4861338.5161681995</v>
      </c>
      <c r="AZ8" s="15"/>
      <c r="BA8" s="16"/>
      <c r="BB8" s="16"/>
      <c r="BC8" s="17"/>
      <c r="BD8" s="8"/>
      <c r="BE8" s="16"/>
      <c r="BF8" s="16"/>
    </row>
    <row r="9" spans="1:59" s="31" customFormat="1" ht="21" customHeight="1">
      <c r="A9" s="11">
        <v>2</v>
      </c>
      <c r="B9" s="11">
        <v>1310408</v>
      </c>
      <c r="C9" s="27" t="s">
        <v>32</v>
      </c>
      <c r="D9" s="23">
        <v>58671363</v>
      </c>
      <c r="E9" s="24">
        <v>78992068</v>
      </c>
      <c r="F9" s="24">
        <v>226471461</v>
      </c>
      <c r="G9" s="25">
        <f>E9+F9</f>
        <v>305463529</v>
      </c>
      <c r="H9" s="28">
        <v>160526530</v>
      </c>
      <c r="I9" s="24">
        <v>153222510.90402997</v>
      </c>
      <c r="J9" s="24">
        <v>646761389.37</v>
      </c>
      <c r="K9" s="25">
        <f t="shared" ref="K9" si="12">I9+J9</f>
        <v>799983900.27402997</v>
      </c>
      <c r="L9" s="28">
        <v>91672152</v>
      </c>
      <c r="M9" s="24">
        <v>140090357</v>
      </c>
      <c r="N9" s="24">
        <v>370630510</v>
      </c>
      <c r="O9" s="25">
        <f t="shared" ref="O9" si="13">M9+N9</f>
        <v>510720867</v>
      </c>
      <c r="P9" s="28">
        <v>76734118</v>
      </c>
      <c r="Q9" s="24">
        <v>126957290</v>
      </c>
      <c r="R9" s="24">
        <v>317832717</v>
      </c>
      <c r="S9" s="25">
        <f t="shared" ref="S9" si="14">Q9+R9</f>
        <v>444790007</v>
      </c>
      <c r="T9" s="28">
        <v>80140458</v>
      </c>
      <c r="U9" s="24">
        <v>136886766</v>
      </c>
      <c r="V9" s="24">
        <v>358067566</v>
      </c>
      <c r="W9" s="25">
        <f t="shared" ref="W9" si="15">U9+V9</f>
        <v>494954332</v>
      </c>
      <c r="X9" s="28">
        <v>50222043</v>
      </c>
      <c r="Y9" s="24">
        <v>137653113</v>
      </c>
      <c r="Z9" s="24">
        <v>220324103</v>
      </c>
      <c r="AA9" s="25">
        <f t="shared" ref="AA9" si="16">Y9+Z9</f>
        <v>357977216</v>
      </c>
      <c r="AB9" s="29">
        <v>45124993</v>
      </c>
      <c r="AC9" s="24">
        <v>133013017</v>
      </c>
      <c r="AD9" s="24">
        <v>199768344</v>
      </c>
      <c r="AE9" s="25">
        <f t="shared" si="6"/>
        <v>332781361</v>
      </c>
      <c r="AF9" s="29">
        <v>35896090</v>
      </c>
      <c r="AG9" s="24">
        <v>131190807</v>
      </c>
      <c r="AH9" s="24">
        <v>172588400</v>
      </c>
      <c r="AI9" s="25">
        <f t="shared" si="7"/>
        <v>303779207</v>
      </c>
      <c r="AJ9" s="29">
        <v>79894415</v>
      </c>
      <c r="AK9" s="24">
        <v>140616073</v>
      </c>
      <c r="AL9" s="24">
        <v>332360766</v>
      </c>
      <c r="AM9" s="25">
        <f t="shared" si="8"/>
        <v>472976839</v>
      </c>
      <c r="AN9" s="29">
        <v>83134378</v>
      </c>
      <c r="AO9" s="24">
        <v>137104039</v>
      </c>
      <c r="AP9" s="24">
        <v>336860499</v>
      </c>
      <c r="AQ9" s="25">
        <f t="shared" si="9"/>
        <v>473964538</v>
      </c>
      <c r="AR9" s="29">
        <v>88381873</v>
      </c>
      <c r="AS9" s="24">
        <v>248911992</v>
      </c>
      <c r="AT9" s="24">
        <v>359625841</v>
      </c>
      <c r="AU9" s="25">
        <f t="shared" si="10"/>
        <v>608537833</v>
      </c>
      <c r="AV9" s="29">
        <v>79593770</v>
      </c>
      <c r="AW9" s="24">
        <v>149901248</v>
      </c>
      <c r="AX9" s="24">
        <v>304525764</v>
      </c>
      <c r="AY9" s="25">
        <f t="shared" si="11"/>
        <v>454427012</v>
      </c>
      <c r="AZ9" s="30">
        <v>2138534711</v>
      </c>
      <c r="BA9" s="27">
        <v>0</v>
      </c>
      <c r="BB9" s="27">
        <v>-1475118924</v>
      </c>
      <c r="BC9" s="17">
        <f t="shared" ref="BC9" si="17">G9+K9+O9+S9+W9+AA9+AE9+AI9+AM9+AQ9+AU9+AY9+AZ9+BA9+BB9</f>
        <v>6223772428.2740297</v>
      </c>
      <c r="BD9" s="16">
        <v>6223772606.1199999</v>
      </c>
      <c r="BE9" s="16">
        <f t="shared" ref="BE9" si="18">BC9-BD9</f>
        <v>-177.84597015380859</v>
      </c>
      <c r="BF9" s="16"/>
      <c r="BG9" s="18">
        <f t="shared" ref="BG9" si="19">BE9-BF9</f>
        <v>-177.84597015380859</v>
      </c>
    </row>
  </sheetData>
  <mergeCells count="15">
    <mergeCell ref="AN1:AQ1"/>
    <mergeCell ref="AR1:AU1"/>
    <mergeCell ref="AV1:AY1"/>
    <mergeCell ref="P1:S1"/>
    <mergeCell ref="T1:W1"/>
    <mergeCell ref="X1:AA1"/>
    <mergeCell ref="AB1:AE1"/>
    <mergeCell ref="AF1:AI1"/>
    <mergeCell ref="AJ1:AM1"/>
    <mergeCell ref="A1:A2"/>
    <mergeCell ref="B1:B2"/>
    <mergeCell ref="C1:C2"/>
    <mergeCell ref="D1:G1"/>
    <mergeCell ref="H1:K1"/>
    <mergeCell ref="L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S8"/>
  <sheetViews>
    <sheetView workbookViewId="0">
      <selection activeCell="I15" sqref="I15"/>
    </sheetView>
  </sheetViews>
  <sheetFormatPr defaultRowHeight="15"/>
  <cols>
    <col min="1" max="1" width="6.28515625" bestFit="1" customWidth="1"/>
    <col min="2" max="2" width="9" bestFit="1" customWidth="1"/>
    <col min="3" max="3" width="10.85546875" bestFit="1" customWidth="1"/>
    <col min="4" max="4" width="12.7109375" bestFit="1" customWidth="1"/>
    <col min="5" max="5" width="10.140625" bestFit="1" customWidth="1"/>
    <col min="6" max="7" width="10" bestFit="1" customWidth="1"/>
    <col min="8" max="8" width="7.5703125" bestFit="1" customWidth="1"/>
    <col min="9" max="9" width="11.28515625" bestFit="1" customWidth="1"/>
    <col min="10" max="10" width="10.140625" bestFit="1" customWidth="1"/>
    <col min="11" max="12" width="10" bestFit="1" customWidth="1"/>
    <col min="13" max="13" width="7.5703125" bestFit="1" customWidth="1"/>
    <col min="14" max="14" width="11.28515625" bestFit="1" customWidth="1"/>
    <col min="15" max="15" width="10.140625" bestFit="1" customWidth="1"/>
    <col min="16" max="17" width="10" bestFit="1" customWidth="1"/>
    <col min="18" max="18" width="10.7109375" bestFit="1" customWidth="1"/>
    <col min="19" max="19" width="11.28515625" bestFit="1" customWidth="1"/>
    <col min="20" max="20" width="10.140625" bestFit="1" customWidth="1"/>
    <col min="21" max="21" width="9" bestFit="1" customWidth="1"/>
    <col min="22" max="22" width="10" bestFit="1" customWidth="1"/>
    <col min="23" max="23" width="7.5703125" bestFit="1" customWidth="1"/>
    <col min="24" max="24" width="11.28515625" bestFit="1" customWidth="1"/>
    <col min="25" max="25" width="10.140625" bestFit="1" customWidth="1"/>
    <col min="26" max="26" width="9" bestFit="1" customWidth="1"/>
    <col min="27" max="27" width="10" bestFit="1" customWidth="1"/>
    <col min="28" max="28" width="10.7109375" bestFit="1" customWidth="1"/>
    <col min="29" max="29" width="11.28515625" bestFit="1" customWidth="1"/>
    <col min="30" max="30" width="10.140625" bestFit="1" customWidth="1"/>
    <col min="31" max="32" width="10" bestFit="1" customWidth="1"/>
    <col min="33" max="33" width="10.7109375" bestFit="1" customWidth="1"/>
    <col min="34" max="34" width="11.28515625" bestFit="1" customWidth="1"/>
    <col min="35" max="35" width="10.140625" bestFit="1" customWidth="1"/>
    <col min="36" max="37" width="10" bestFit="1" customWidth="1"/>
    <col min="38" max="38" width="10.7109375" bestFit="1" customWidth="1"/>
    <col min="39" max="39" width="11.28515625" bestFit="1" customWidth="1"/>
    <col min="40" max="40" width="10.140625" bestFit="1" customWidth="1"/>
    <col min="41" max="41" width="9" bestFit="1" customWidth="1"/>
    <col min="42" max="42" width="10" bestFit="1" customWidth="1"/>
    <col min="43" max="43" width="10.7109375" bestFit="1" customWidth="1"/>
    <col min="44" max="44" width="11.28515625" bestFit="1" customWidth="1"/>
    <col min="45" max="45" width="10.140625" bestFit="1" customWidth="1"/>
    <col min="46" max="46" width="9" bestFit="1" customWidth="1"/>
    <col min="47" max="47" width="10" bestFit="1" customWidth="1"/>
    <col min="48" max="48" width="10.7109375" bestFit="1" customWidth="1"/>
    <col min="49" max="49" width="11.28515625" bestFit="1" customWidth="1"/>
    <col min="50" max="50" width="10.140625" bestFit="1" customWidth="1"/>
    <col min="51" max="51" width="9" bestFit="1" customWidth="1"/>
    <col min="52" max="52" width="10" bestFit="1" customWidth="1"/>
    <col min="53" max="53" width="10.7109375" bestFit="1" customWidth="1"/>
    <col min="54" max="54" width="11.28515625" bestFit="1" customWidth="1"/>
    <col min="55" max="55" width="10.140625" bestFit="1" customWidth="1"/>
    <col min="56" max="57" width="10" bestFit="1" customWidth="1"/>
    <col min="58" max="58" width="10.7109375" bestFit="1" customWidth="1"/>
    <col min="59" max="59" width="11.28515625" bestFit="1" customWidth="1"/>
    <col min="60" max="60" width="10.140625" bestFit="1" customWidth="1"/>
    <col min="61" max="62" width="10" bestFit="1" customWidth="1"/>
    <col min="63" max="63" width="10.7109375" bestFit="1" customWidth="1"/>
    <col min="64" max="65" width="11.28515625" bestFit="1" customWidth="1"/>
    <col min="66" max="67" width="12.42578125" bestFit="1" customWidth="1"/>
    <col min="68" max="68" width="10.7109375" bestFit="1" customWidth="1"/>
    <col min="69" max="69" width="12.42578125" bestFit="1" customWidth="1"/>
    <col min="70" max="71" width="13" customWidth="1"/>
  </cols>
  <sheetData>
    <row r="1" spans="1:71" s="5" customFormat="1" ht="31.5" customHeight="1">
      <c r="A1" s="1" t="s">
        <v>0</v>
      </c>
      <c r="B1" s="1" t="s">
        <v>1</v>
      </c>
      <c r="C1" s="1" t="s">
        <v>2</v>
      </c>
      <c r="D1" s="1" t="s">
        <v>33</v>
      </c>
      <c r="E1" s="2" t="s">
        <v>34</v>
      </c>
      <c r="F1" s="2"/>
      <c r="G1" s="2"/>
      <c r="H1" s="2"/>
      <c r="I1" s="2"/>
      <c r="J1" s="2" t="s">
        <v>35</v>
      </c>
      <c r="K1" s="2"/>
      <c r="L1" s="2"/>
      <c r="M1" s="2"/>
      <c r="N1" s="2"/>
      <c r="O1" s="2" t="s">
        <v>36</v>
      </c>
      <c r="P1" s="2"/>
      <c r="Q1" s="2"/>
      <c r="R1" s="2"/>
      <c r="S1" s="2"/>
      <c r="T1" s="2" t="s">
        <v>37</v>
      </c>
      <c r="U1" s="2"/>
      <c r="V1" s="2"/>
      <c r="W1" s="2"/>
      <c r="X1" s="2"/>
      <c r="Y1" s="2" t="s">
        <v>38</v>
      </c>
      <c r="Z1" s="2"/>
      <c r="AA1" s="2"/>
      <c r="AB1" s="2"/>
      <c r="AC1" s="2"/>
      <c r="AD1" s="2" t="s">
        <v>39</v>
      </c>
      <c r="AE1" s="2"/>
      <c r="AF1" s="2"/>
      <c r="AG1" s="2"/>
      <c r="AH1" s="2"/>
      <c r="AI1" s="2" t="s">
        <v>40</v>
      </c>
      <c r="AJ1" s="2"/>
      <c r="AK1" s="2"/>
      <c r="AL1" s="2"/>
      <c r="AM1" s="2"/>
      <c r="AN1" s="2" t="s">
        <v>41</v>
      </c>
      <c r="AO1" s="2"/>
      <c r="AP1" s="2"/>
      <c r="AQ1" s="2"/>
      <c r="AR1" s="2"/>
      <c r="AS1" s="2" t="s">
        <v>42</v>
      </c>
      <c r="AT1" s="2"/>
      <c r="AU1" s="2"/>
      <c r="AV1" s="2"/>
      <c r="AW1" s="2"/>
      <c r="AX1" s="2" t="s">
        <v>43</v>
      </c>
      <c r="AY1" s="2"/>
      <c r="AZ1" s="2"/>
      <c r="BA1" s="2"/>
      <c r="BB1" s="2"/>
      <c r="BC1" s="2" t="s">
        <v>44</v>
      </c>
      <c r="BD1" s="2"/>
      <c r="BE1" s="2"/>
      <c r="BF1" s="2"/>
      <c r="BG1" s="2"/>
      <c r="BH1" s="2" t="s">
        <v>45</v>
      </c>
      <c r="BI1" s="2"/>
      <c r="BJ1" s="2"/>
      <c r="BK1" s="2"/>
      <c r="BL1" s="2"/>
      <c r="BM1" s="2" t="s">
        <v>46</v>
      </c>
      <c r="BN1" s="2"/>
      <c r="BO1" s="2"/>
      <c r="BP1" s="2"/>
      <c r="BQ1" s="2"/>
      <c r="BR1" s="3" t="s">
        <v>19</v>
      </c>
      <c r="BS1" s="3" t="s">
        <v>20</v>
      </c>
    </row>
    <row r="2" spans="1:71" s="9" customFormat="1" ht="15.75">
      <c r="A2" s="6"/>
      <c r="B2" s="6"/>
      <c r="C2" s="6"/>
      <c r="D2" s="6"/>
      <c r="E2" s="7" t="s">
        <v>22</v>
      </c>
      <c r="F2" s="7" t="s">
        <v>23</v>
      </c>
      <c r="G2" s="7" t="s">
        <v>24</v>
      </c>
      <c r="H2" s="7" t="s">
        <v>47</v>
      </c>
      <c r="I2" s="7" t="s">
        <v>25</v>
      </c>
      <c r="J2" s="7" t="s">
        <v>22</v>
      </c>
      <c r="K2" s="7" t="s">
        <v>23</v>
      </c>
      <c r="L2" s="7" t="s">
        <v>24</v>
      </c>
      <c r="M2" s="7" t="s">
        <v>47</v>
      </c>
      <c r="N2" s="7" t="s">
        <v>25</v>
      </c>
      <c r="O2" s="7" t="s">
        <v>22</v>
      </c>
      <c r="P2" s="7" t="s">
        <v>23</v>
      </c>
      <c r="Q2" s="7" t="s">
        <v>24</v>
      </c>
      <c r="R2" s="7" t="s">
        <v>15</v>
      </c>
      <c r="S2" s="7" t="s">
        <v>25</v>
      </c>
      <c r="T2" s="7" t="s">
        <v>22</v>
      </c>
      <c r="U2" s="7" t="s">
        <v>23</v>
      </c>
      <c r="V2" s="7" t="s">
        <v>24</v>
      </c>
      <c r="W2" s="7" t="s">
        <v>47</v>
      </c>
      <c r="X2" s="7" t="s">
        <v>25</v>
      </c>
      <c r="Y2" s="7" t="s">
        <v>22</v>
      </c>
      <c r="Z2" s="7" t="s">
        <v>23</v>
      </c>
      <c r="AA2" s="7" t="s">
        <v>24</v>
      </c>
      <c r="AB2" s="7" t="s">
        <v>15</v>
      </c>
      <c r="AC2" s="7" t="s">
        <v>25</v>
      </c>
      <c r="AD2" s="7" t="s">
        <v>22</v>
      </c>
      <c r="AE2" s="7" t="s">
        <v>23</v>
      </c>
      <c r="AF2" s="7" t="s">
        <v>24</v>
      </c>
      <c r="AG2" s="7" t="s">
        <v>15</v>
      </c>
      <c r="AH2" s="7" t="s">
        <v>25</v>
      </c>
      <c r="AI2" s="7" t="s">
        <v>22</v>
      </c>
      <c r="AJ2" s="7" t="s">
        <v>23</v>
      </c>
      <c r="AK2" s="7" t="s">
        <v>24</v>
      </c>
      <c r="AL2" s="7" t="s">
        <v>15</v>
      </c>
      <c r="AM2" s="7" t="s">
        <v>25</v>
      </c>
      <c r="AN2" s="7" t="s">
        <v>22</v>
      </c>
      <c r="AO2" s="7" t="s">
        <v>23</v>
      </c>
      <c r="AP2" s="7" t="s">
        <v>24</v>
      </c>
      <c r="AQ2" s="7" t="s">
        <v>15</v>
      </c>
      <c r="AR2" s="7" t="s">
        <v>25</v>
      </c>
      <c r="AS2" s="7" t="s">
        <v>22</v>
      </c>
      <c r="AT2" s="7" t="s">
        <v>23</v>
      </c>
      <c r="AU2" s="7" t="s">
        <v>24</v>
      </c>
      <c r="AV2" s="7" t="s">
        <v>15</v>
      </c>
      <c r="AW2" s="7" t="s">
        <v>25</v>
      </c>
      <c r="AX2" s="7" t="s">
        <v>22</v>
      </c>
      <c r="AY2" s="7" t="s">
        <v>23</v>
      </c>
      <c r="AZ2" s="7" t="s">
        <v>24</v>
      </c>
      <c r="BA2" s="7" t="s">
        <v>15</v>
      </c>
      <c r="BB2" s="7" t="s">
        <v>25</v>
      </c>
      <c r="BC2" s="7" t="s">
        <v>22</v>
      </c>
      <c r="BD2" s="7" t="s">
        <v>23</v>
      </c>
      <c r="BE2" s="7" t="s">
        <v>24</v>
      </c>
      <c r="BF2" s="7" t="s">
        <v>15</v>
      </c>
      <c r="BG2" s="7" t="s">
        <v>25</v>
      </c>
      <c r="BH2" s="7" t="s">
        <v>22</v>
      </c>
      <c r="BI2" s="7" t="s">
        <v>23</v>
      </c>
      <c r="BJ2" s="7" t="s">
        <v>24</v>
      </c>
      <c r="BK2" s="7" t="s">
        <v>15</v>
      </c>
      <c r="BL2" s="7" t="s">
        <v>25</v>
      </c>
      <c r="BM2" s="7" t="s">
        <v>22</v>
      </c>
      <c r="BN2" s="7" t="s">
        <v>23</v>
      </c>
      <c r="BO2" s="7" t="s">
        <v>24</v>
      </c>
      <c r="BP2" s="7" t="s">
        <v>15</v>
      </c>
      <c r="BQ2" s="7" t="s">
        <v>25</v>
      </c>
      <c r="BR2" s="8"/>
      <c r="BS2" s="32"/>
    </row>
    <row r="3" spans="1:71" s="44" customFormat="1" ht="15.75" customHeight="1">
      <c r="A3" s="33">
        <v>1</v>
      </c>
      <c r="B3" s="34">
        <v>1310003</v>
      </c>
      <c r="C3" s="35" t="s">
        <v>27</v>
      </c>
      <c r="D3" s="36" t="s">
        <v>48</v>
      </c>
      <c r="E3" s="37">
        <v>2445875</v>
      </c>
      <c r="F3" s="38">
        <v>2062089.5818116851</v>
      </c>
      <c r="G3" s="38">
        <v>7839029</v>
      </c>
      <c r="H3" s="38">
        <v>0</v>
      </c>
      <c r="I3" s="39">
        <f t="shared" ref="I3:I8" si="0">F3+G3+H3</f>
        <v>9901118.5818116851</v>
      </c>
      <c r="J3" s="40">
        <v>1765043</v>
      </c>
      <c r="K3" s="38">
        <v>1682741.8995599058</v>
      </c>
      <c r="L3" s="38">
        <f>5657177+280086665</f>
        <v>285743842</v>
      </c>
      <c r="M3" s="38"/>
      <c r="N3" s="39">
        <f t="shared" ref="N3:N8" si="1">K3+L3+M3</f>
        <v>287426583.89955992</v>
      </c>
      <c r="O3" s="41">
        <v>2471615</v>
      </c>
      <c r="P3" s="38">
        <v>1919154.9999999991</v>
      </c>
      <c r="Q3" s="38">
        <f>7921526.075+6028029</f>
        <v>13949555.074999999</v>
      </c>
      <c r="R3" s="38"/>
      <c r="S3" s="39">
        <f t="shared" ref="S3:S8" si="2">P3+Q3+R3</f>
        <v>15868710.074999999</v>
      </c>
      <c r="T3" s="40">
        <v>1965835</v>
      </c>
      <c r="U3" s="38">
        <v>1240045.5333276717</v>
      </c>
      <c r="V3" s="38">
        <v>6312691</v>
      </c>
      <c r="W3" s="38">
        <v>0</v>
      </c>
      <c r="X3" s="39">
        <f t="shared" ref="X3:X8" si="3">U3+V3+W3</f>
        <v>7552736.5333276717</v>
      </c>
      <c r="Y3" s="41">
        <v>1732945</v>
      </c>
      <c r="Z3" s="38">
        <f>1648117.874-655173</f>
        <v>992944.87400000007</v>
      </c>
      <c r="AA3" s="38">
        <f>5569685+655173+246366963</f>
        <v>252591821</v>
      </c>
      <c r="AB3" s="38"/>
      <c r="AC3" s="39">
        <f>Z3+AA3</f>
        <v>253584765.87400001</v>
      </c>
      <c r="AD3" s="41">
        <v>3180023</v>
      </c>
      <c r="AE3" s="38">
        <v>1153166</v>
      </c>
      <c r="AF3" s="38">
        <f>10195153+3064029</f>
        <v>13259182</v>
      </c>
      <c r="AG3" s="38"/>
      <c r="AH3" s="39">
        <f t="shared" ref="AH3:AH8" si="4">AE3+AF3+AG3</f>
        <v>14412348</v>
      </c>
      <c r="AI3" s="40">
        <v>1435508</v>
      </c>
      <c r="AJ3" s="38">
        <v>1188178.8048840808</v>
      </c>
      <c r="AK3" s="38">
        <f>7636496.904+3376505</f>
        <v>11013001.903999999</v>
      </c>
      <c r="AL3" s="38"/>
      <c r="AM3" s="39">
        <f t="shared" ref="AM3:AM8" si="5">AJ3+AK3+AL3</f>
        <v>12201180.708884079</v>
      </c>
      <c r="AN3" s="41">
        <v>1761228</v>
      </c>
      <c r="AO3" s="38">
        <v>1344768.5719999992</v>
      </c>
      <c r="AP3" s="38">
        <f>2611538.41+2700556</f>
        <v>5312094.41</v>
      </c>
      <c r="AQ3" s="38"/>
      <c r="AR3" s="39">
        <f t="shared" ref="AR3:AR8" si="6">AO3+AP3+AQ3</f>
        <v>6656862.9819999989</v>
      </c>
      <c r="AS3" s="41">
        <v>1580723</v>
      </c>
      <c r="AT3" s="38">
        <v>1480338</v>
      </c>
      <c r="AU3" s="38">
        <f>5064636.492+67584671</f>
        <v>72649307.491999999</v>
      </c>
      <c r="AV3" s="38"/>
      <c r="AW3" s="39">
        <f t="shared" ref="AW3:AW8" si="7">AT3+AU3+AV3</f>
        <v>74129645.491999999</v>
      </c>
      <c r="AX3" s="41">
        <v>2110733</v>
      </c>
      <c r="AY3" s="38">
        <v>1553642</v>
      </c>
      <c r="AZ3" s="38">
        <f>6767009.998+3877674</f>
        <v>10644683.998</v>
      </c>
      <c r="BA3" s="38"/>
      <c r="BB3" s="39">
        <f t="shared" ref="BB3:BB8" si="8">AY3+AZ3+BA3</f>
        <v>12198325.998</v>
      </c>
      <c r="BC3" s="41">
        <v>1777785</v>
      </c>
      <c r="BD3" s="38">
        <v>1600741.932</v>
      </c>
      <c r="BE3" s="38">
        <f>5706689.85+3430138</f>
        <v>9136827.8499999996</v>
      </c>
      <c r="BF3" s="38"/>
      <c r="BG3" s="39">
        <f t="shared" ref="BG3:BG8" si="9">BD3+BE3+BF3</f>
        <v>10737569.782</v>
      </c>
      <c r="BH3" s="41">
        <v>2609418</v>
      </c>
      <c r="BI3" s="38">
        <v>2233338.7286132183</v>
      </c>
      <c r="BJ3" s="38">
        <f>8389278.87+2046921</f>
        <v>10436199.869999999</v>
      </c>
      <c r="BK3" s="38"/>
      <c r="BL3" s="39">
        <f t="shared" ref="BL3:BL8" si="10">BI3+BJ3+BK3</f>
        <v>12669538.598613217</v>
      </c>
      <c r="BM3" s="42">
        <f t="shared" ref="BM3:BQ8" si="11">E3+J3+O3+T3+Y3+AD3+AI3+AN3+AS3+AX3+BC3+BH3</f>
        <v>24836731</v>
      </c>
      <c r="BN3" s="42">
        <f t="shared" si="11"/>
        <v>18451150.92619656</v>
      </c>
      <c r="BO3" s="42">
        <f t="shared" si="11"/>
        <v>698888235.5990001</v>
      </c>
      <c r="BP3" s="42">
        <f t="shared" si="11"/>
        <v>0</v>
      </c>
      <c r="BQ3" s="17">
        <f t="shared" si="11"/>
        <v>717339386.52519667</v>
      </c>
      <c r="BR3" s="35"/>
      <c r="BS3" s="43"/>
    </row>
    <row r="4" spans="1:71" s="44" customFormat="1" ht="15.75" customHeight="1">
      <c r="A4" s="45"/>
      <c r="B4" s="46"/>
      <c r="C4" s="35" t="s">
        <v>28</v>
      </c>
      <c r="D4" s="47"/>
      <c r="E4" s="37">
        <v>2433178</v>
      </c>
      <c r="F4" s="38">
        <v>2221234</v>
      </c>
      <c r="G4" s="38">
        <v>7798335</v>
      </c>
      <c r="H4" s="38">
        <v>0</v>
      </c>
      <c r="I4" s="39">
        <f t="shared" si="0"/>
        <v>10019569</v>
      </c>
      <c r="J4" s="40">
        <v>865698</v>
      </c>
      <c r="K4" s="38">
        <v>1060216.9932521256</v>
      </c>
      <c r="L4" s="38">
        <v>2774568</v>
      </c>
      <c r="M4" s="38">
        <v>0</v>
      </c>
      <c r="N4" s="39">
        <f t="shared" si="1"/>
        <v>3834784.9932521256</v>
      </c>
      <c r="O4" s="41">
        <v>1256485</v>
      </c>
      <c r="P4" s="38">
        <v>285614.64198550582</v>
      </c>
      <c r="Q4" s="38">
        <v>4027034</v>
      </c>
      <c r="R4" s="38">
        <v>0</v>
      </c>
      <c r="S4" s="39">
        <f t="shared" si="2"/>
        <v>4312648.6419855058</v>
      </c>
      <c r="T4" s="40">
        <v>2139680</v>
      </c>
      <c r="U4" s="38">
        <v>1264436.9100000001</v>
      </c>
      <c r="V4" s="38">
        <v>6870714</v>
      </c>
      <c r="W4" s="38">
        <v>0</v>
      </c>
      <c r="X4" s="39">
        <f t="shared" si="3"/>
        <v>8135150.9100000001</v>
      </c>
      <c r="Y4" s="41">
        <v>2623365</v>
      </c>
      <c r="Z4" s="38">
        <v>1528972</v>
      </c>
      <c r="AA4" s="38">
        <f>8431495+364512193</f>
        <v>372943688</v>
      </c>
      <c r="AB4" s="38">
        <v>0</v>
      </c>
      <c r="AC4" s="39">
        <f t="shared" ref="AC4:AC7" si="12">Z4+AA4</f>
        <v>374472660</v>
      </c>
      <c r="AD4" s="41">
        <v>3855985</v>
      </c>
      <c r="AE4" s="38">
        <v>1216081</v>
      </c>
      <c r="AF4" s="38">
        <v>12362287.91</v>
      </c>
      <c r="AG4" s="38">
        <v>0</v>
      </c>
      <c r="AH4" s="39">
        <f t="shared" si="4"/>
        <v>13578368.91</v>
      </c>
      <c r="AI4" s="40">
        <v>2184848</v>
      </c>
      <c r="AJ4" s="38">
        <v>1752426.6286480036</v>
      </c>
      <c r="AK4" s="38">
        <v>11473331</v>
      </c>
      <c r="AL4" s="38"/>
      <c r="AM4" s="39">
        <f t="shared" si="5"/>
        <v>13225757.628648004</v>
      </c>
      <c r="AN4" s="41">
        <v>1932635</v>
      </c>
      <c r="AO4" s="38">
        <v>1475502.5799999991</v>
      </c>
      <c r="AP4" s="38">
        <v>1722839.5729999989</v>
      </c>
      <c r="AQ4" s="38"/>
      <c r="AR4" s="39">
        <f t="shared" si="6"/>
        <v>3198342.1529999981</v>
      </c>
      <c r="AS4" s="41">
        <v>1422513</v>
      </c>
      <c r="AT4" s="38">
        <v>1337448.5550000006</v>
      </c>
      <c r="AU4" s="38">
        <v>4557731.6520000007</v>
      </c>
      <c r="AV4" s="38"/>
      <c r="AW4" s="39">
        <f t="shared" si="7"/>
        <v>5895180.2070000013</v>
      </c>
      <c r="AX4" s="41">
        <v>2900455</v>
      </c>
      <c r="AY4" s="38">
        <v>2099706.8886624649</v>
      </c>
      <c r="AZ4" s="38">
        <v>9298858.7300000004</v>
      </c>
      <c r="BA4" s="38"/>
      <c r="BB4" s="39">
        <f t="shared" si="8"/>
        <v>11398565.618662465</v>
      </c>
      <c r="BC4" s="41">
        <v>2492513</v>
      </c>
      <c r="BD4" s="38">
        <v>2308269.4094608454</v>
      </c>
      <c r="BE4" s="38">
        <v>8000966.7299999995</v>
      </c>
      <c r="BF4" s="38"/>
      <c r="BG4" s="39">
        <f t="shared" si="9"/>
        <v>10309236.139460845</v>
      </c>
      <c r="BH4" s="41">
        <v>3186810</v>
      </c>
      <c r="BI4" s="38">
        <v>2812457</v>
      </c>
      <c r="BJ4" s="38">
        <v>10245594.15</v>
      </c>
      <c r="BK4" s="38"/>
      <c r="BL4" s="39">
        <f t="shared" si="10"/>
        <v>13058051.15</v>
      </c>
      <c r="BM4" s="42">
        <f t="shared" si="11"/>
        <v>27294165</v>
      </c>
      <c r="BN4" s="42">
        <f t="shared" si="11"/>
        <v>19362366.607008945</v>
      </c>
      <c r="BO4" s="42">
        <f t="shared" si="11"/>
        <v>452075948.74500006</v>
      </c>
      <c r="BP4" s="42">
        <f t="shared" si="11"/>
        <v>0</v>
      </c>
      <c r="BQ4" s="17">
        <f t="shared" si="11"/>
        <v>471438315.352009</v>
      </c>
      <c r="BR4" s="35"/>
      <c r="BS4" s="43"/>
    </row>
    <row r="5" spans="1:71" s="44" customFormat="1" ht="15.75" customHeight="1">
      <c r="A5" s="45"/>
      <c r="B5" s="46"/>
      <c r="C5" s="35" t="s">
        <v>29</v>
      </c>
      <c r="D5" s="48"/>
      <c r="E5" s="37">
        <v>40693785</v>
      </c>
      <c r="F5" s="38">
        <v>67631652.762499988</v>
      </c>
      <c r="G5" s="38">
        <v>104094702</v>
      </c>
      <c r="H5" s="38">
        <v>0</v>
      </c>
      <c r="I5" s="39">
        <f t="shared" si="0"/>
        <v>171726354.76249999</v>
      </c>
      <c r="J5" s="40">
        <v>33405740</v>
      </c>
      <c r="K5" s="38">
        <v>64388611.915000007</v>
      </c>
      <c r="L5" s="38">
        <v>86086604.864999995</v>
      </c>
      <c r="M5" s="38">
        <v>0</v>
      </c>
      <c r="N5" s="39">
        <f t="shared" si="1"/>
        <v>150475216.78</v>
      </c>
      <c r="O5" s="41">
        <v>38244168</v>
      </c>
      <c r="P5" s="49">
        <v>69267649.922430754</v>
      </c>
      <c r="Q5" s="38">
        <v>100620406</v>
      </c>
      <c r="R5" s="38">
        <v>0</v>
      </c>
      <c r="S5" s="39">
        <f t="shared" si="2"/>
        <v>169888055.92243075</v>
      </c>
      <c r="T5" s="41">
        <v>38515665</v>
      </c>
      <c r="U5" s="38">
        <v>65797967.741666675</v>
      </c>
      <c r="V5" s="38">
        <v>100795495.30500001</v>
      </c>
      <c r="W5" s="38">
        <v>0</v>
      </c>
      <c r="X5" s="39">
        <f t="shared" si="3"/>
        <v>166593463.04666668</v>
      </c>
      <c r="Y5" s="41">
        <v>26439050</v>
      </c>
      <c r="Z5" s="38">
        <v>54090364.808803141</v>
      </c>
      <c r="AA5" s="38">
        <f>67710407+263933407</f>
        <v>331643814</v>
      </c>
      <c r="AB5" s="38">
        <v>0</v>
      </c>
      <c r="AC5" s="39">
        <f t="shared" si="12"/>
        <v>385734178.80880314</v>
      </c>
      <c r="AD5" s="41">
        <v>22784038</v>
      </c>
      <c r="AE5" s="38">
        <v>40899936</v>
      </c>
      <c r="AF5" s="38">
        <v>58441057</v>
      </c>
      <c r="AG5" s="38">
        <v>0</v>
      </c>
      <c r="AH5" s="39">
        <f t="shared" si="4"/>
        <v>99340993</v>
      </c>
      <c r="AI5" s="40">
        <v>35196956</v>
      </c>
      <c r="AJ5" s="38">
        <v>62189814</v>
      </c>
      <c r="AK5" s="38">
        <v>93625013</v>
      </c>
      <c r="AL5" s="38"/>
      <c r="AM5" s="39">
        <f t="shared" si="5"/>
        <v>155814827</v>
      </c>
      <c r="AN5" s="41">
        <v>37614075</v>
      </c>
      <c r="AO5" s="38">
        <v>68924523</v>
      </c>
      <c r="AP5" s="38">
        <v>93058022</v>
      </c>
      <c r="AQ5" s="38"/>
      <c r="AR5" s="39">
        <f t="shared" si="6"/>
        <v>161982545</v>
      </c>
      <c r="AS5" s="41">
        <v>41380376</v>
      </c>
      <c r="AT5" s="38">
        <v>78321887</v>
      </c>
      <c r="AU5" s="38">
        <v>107092413.088</v>
      </c>
      <c r="AV5" s="38"/>
      <c r="AW5" s="39">
        <f t="shared" si="7"/>
        <v>185414300.088</v>
      </c>
      <c r="AX5" s="41">
        <v>42655793</v>
      </c>
      <c r="AY5" s="38">
        <v>79617279.615649283</v>
      </c>
      <c r="AZ5" s="38">
        <v>111459587</v>
      </c>
      <c r="BA5" s="38"/>
      <c r="BB5" s="39">
        <f t="shared" si="8"/>
        <v>191076866.61564928</v>
      </c>
      <c r="BC5" s="41">
        <v>29078408</v>
      </c>
      <c r="BD5" s="38">
        <v>62409538.649975359</v>
      </c>
      <c r="BE5" s="38">
        <v>76010958.511999995</v>
      </c>
      <c r="BF5" s="38"/>
      <c r="BG5" s="39">
        <f t="shared" si="9"/>
        <v>138420497.16197535</v>
      </c>
      <c r="BH5" s="41">
        <v>43429093</v>
      </c>
      <c r="BI5" s="38">
        <v>68047661.300000027</v>
      </c>
      <c r="BJ5" s="38">
        <v>112915641.8</v>
      </c>
      <c r="BK5" s="38"/>
      <c r="BL5" s="39">
        <f t="shared" si="10"/>
        <v>180963303.10000002</v>
      </c>
      <c r="BM5" s="42">
        <f t="shared" si="11"/>
        <v>429437147</v>
      </c>
      <c r="BN5" s="42">
        <f t="shared" si="11"/>
        <v>781586886.71602523</v>
      </c>
      <c r="BO5" s="42">
        <f t="shared" si="11"/>
        <v>1375843714.5700002</v>
      </c>
      <c r="BP5" s="42">
        <f t="shared" si="11"/>
        <v>0</v>
      </c>
      <c r="BQ5" s="17">
        <f t="shared" si="11"/>
        <v>2157430601.286025</v>
      </c>
      <c r="BR5" s="35"/>
      <c r="BS5" s="43"/>
    </row>
    <row r="6" spans="1:71" s="44" customFormat="1" ht="15.75" customHeight="1">
      <c r="A6" s="45"/>
      <c r="B6" s="46"/>
      <c r="C6" s="35" t="s">
        <v>30</v>
      </c>
      <c r="D6" s="50"/>
      <c r="E6" s="51">
        <v>3589928</v>
      </c>
      <c r="F6" s="38">
        <v>2793151</v>
      </c>
      <c r="G6" s="38">
        <v>10245654.512</v>
      </c>
      <c r="H6" s="38">
        <v>0</v>
      </c>
      <c r="I6" s="39">
        <f t="shared" si="0"/>
        <v>13038805.512</v>
      </c>
      <c r="J6" s="40">
        <v>2605658</v>
      </c>
      <c r="K6" s="38">
        <v>2821756.7829552945</v>
      </c>
      <c r="L6" s="38">
        <v>7402674.3780000005</v>
      </c>
      <c r="M6" s="38">
        <v>0</v>
      </c>
      <c r="N6" s="39">
        <f t="shared" si="1"/>
        <v>10224431.160955295</v>
      </c>
      <c r="O6" s="41">
        <v>2320245</v>
      </c>
      <c r="P6" s="38">
        <v>2331955.2899999991</v>
      </c>
      <c r="Q6" s="38">
        <v>6603417</v>
      </c>
      <c r="R6" s="38">
        <v>0</v>
      </c>
      <c r="S6" s="39">
        <f t="shared" si="2"/>
        <v>8935372.2899999991</v>
      </c>
      <c r="T6" s="41">
        <v>5155508</v>
      </c>
      <c r="U6" s="38">
        <v>4119776.6566264015</v>
      </c>
      <c r="V6" s="38">
        <v>14688042.292000001</v>
      </c>
      <c r="W6" s="38">
        <v>0</v>
      </c>
      <c r="X6" s="39">
        <f t="shared" si="3"/>
        <v>18807818.948626403</v>
      </c>
      <c r="Y6" s="41">
        <v>3346553</v>
      </c>
      <c r="Z6" s="38">
        <v>2943944.4600000009</v>
      </c>
      <c r="AA6" s="38">
        <f>9517596.732+7766879</f>
        <v>17284475.732000001</v>
      </c>
      <c r="AB6" s="38">
        <v>0</v>
      </c>
      <c r="AC6" s="39">
        <f t="shared" si="12"/>
        <v>20228420.192000002</v>
      </c>
      <c r="AD6" s="41">
        <v>5193147</v>
      </c>
      <c r="AE6" s="38">
        <v>2832271.9192192964</v>
      </c>
      <c r="AF6" s="38">
        <v>14904331.890000001</v>
      </c>
      <c r="AG6" s="38">
        <v>0</v>
      </c>
      <c r="AH6" s="39">
        <f t="shared" si="4"/>
        <v>17736603.809219297</v>
      </c>
      <c r="AI6" s="40">
        <v>2385550</v>
      </c>
      <c r="AJ6" s="38">
        <v>1809781.5617463533</v>
      </c>
      <c r="AK6" s="38">
        <v>10246311.952</v>
      </c>
      <c r="AL6" s="38"/>
      <c r="AM6" s="39">
        <f t="shared" si="5"/>
        <v>12056093.513746353</v>
      </c>
      <c r="AN6" s="41">
        <v>3058938</v>
      </c>
      <c r="AO6" s="38">
        <v>2940511</v>
      </c>
      <c r="AP6" s="38">
        <v>5301737.4940000009</v>
      </c>
      <c r="AQ6" s="38"/>
      <c r="AR6" s="39">
        <f t="shared" si="6"/>
        <v>8242248.4940000009</v>
      </c>
      <c r="AS6" s="41">
        <v>2086718</v>
      </c>
      <c r="AT6" s="38">
        <v>2143951.682</v>
      </c>
      <c r="AU6" s="38">
        <v>5951319.7359999996</v>
      </c>
      <c r="AV6" s="38"/>
      <c r="AW6" s="39">
        <f t="shared" si="7"/>
        <v>8095271.4179999996</v>
      </c>
      <c r="AX6" s="41">
        <v>4728653</v>
      </c>
      <c r="AY6" s="38">
        <v>4503588.6400000025</v>
      </c>
      <c r="AZ6" s="38">
        <v>13627977.946</v>
      </c>
      <c r="BA6" s="38"/>
      <c r="BB6" s="39">
        <f t="shared" si="8"/>
        <v>18131566.586000003</v>
      </c>
      <c r="BC6" s="41">
        <v>3600643</v>
      </c>
      <c r="BD6" s="38">
        <v>3336590.818</v>
      </c>
      <c r="BE6" s="38">
        <v>10261832</v>
      </c>
      <c r="BF6" s="38"/>
      <c r="BG6" s="39">
        <f t="shared" si="9"/>
        <v>13598422.818</v>
      </c>
      <c r="BH6" s="41">
        <v>3737405</v>
      </c>
      <c r="BI6" s="38">
        <v>3395411.2990000006</v>
      </c>
      <c r="BJ6" s="38">
        <v>10625442.414999999</v>
      </c>
      <c r="BK6" s="38"/>
      <c r="BL6" s="39">
        <f t="shared" si="10"/>
        <v>14020853.714</v>
      </c>
      <c r="BM6" s="42">
        <f t="shared" si="11"/>
        <v>41808946</v>
      </c>
      <c r="BN6" s="42">
        <f t="shared" si="11"/>
        <v>35972691.109547347</v>
      </c>
      <c r="BO6" s="42">
        <f t="shared" si="11"/>
        <v>127143217.347</v>
      </c>
      <c r="BP6" s="42">
        <f t="shared" si="11"/>
        <v>0</v>
      </c>
      <c r="BQ6" s="17">
        <f t="shared" si="11"/>
        <v>163115908.45654732</v>
      </c>
      <c r="BR6" s="35"/>
      <c r="BS6" s="43"/>
    </row>
    <row r="7" spans="1:71" s="44" customFormat="1" ht="18" customHeight="1">
      <c r="A7" s="52"/>
      <c r="B7" s="53"/>
      <c r="C7" s="35" t="s">
        <v>31</v>
      </c>
      <c r="D7" s="50"/>
      <c r="E7" s="51">
        <v>2738028</v>
      </c>
      <c r="F7" s="38">
        <v>5731573.7022566376</v>
      </c>
      <c r="G7" s="38">
        <v>8315391.0359999994</v>
      </c>
      <c r="H7" s="38">
        <v>0</v>
      </c>
      <c r="I7" s="39">
        <f t="shared" si="0"/>
        <v>14046964.738256637</v>
      </c>
      <c r="J7" s="40">
        <v>1764813</v>
      </c>
      <c r="K7" s="38">
        <v>4043840.7479999997</v>
      </c>
      <c r="L7" s="38">
        <v>5345616</v>
      </c>
      <c r="M7" s="38">
        <v>0</v>
      </c>
      <c r="N7" s="39">
        <f t="shared" si="1"/>
        <v>9389456.7479999997</v>
      </c>
      <c r="O7" s="41">
        <v>2034160</v>
      </c>
      <c r="P7" s="38">
        <v>4171605.580000001</v>
      </c>
      <c r="Q7" s="38">
        <v>6167573.1200000001</v>
      </c>
      <c r="R7" s="38">
        <v>0</v>
      </c>
      <c r="S7" s="39">
        <f t="shared" si="2"/>
        <v>10339178.700000001</v>
      </c>
      <c r="T7" s="41">
        <v>3104873</v>
      </c>
      <c r="U7" s="38">
        <v>6015314.8000000007</v>
      </c>
      <c r="V7" s="38">
        <v>9429499</v>
      </c>
      <c r="W7" s="38">
        <v>0</v>
      </c>
      <c r="X7" s="39">
        <f t="shared" si="3"/>
        <v>15444813.800000001</v>
      </c>
      <c r="Y7" s="41">
        <v>1300695</v>
      </c>
      <c r="Z7" s="38">
        <v>2939139</v>
      </c>
      <c r="AA7" s="38">
        <f>4011343.38+3218321</f>
        <v>7229664.3799999999</v>
      </c>
      <c r="AB7" s="38">
        <v>0</v>
      </c>
      <c r="AC7" s="39">
        <f t="shared" si="12"/>
        <v>10168803.379999999</v>
      </c>
      <c r="AD7" s="41">
        <v>2798130</v>
      </c>
      <c r="AE7" s="38">
        <v>5867284.2002917137</v>
      </c>
      <c r="AF7" s="38">
        <v>8511911.459999999</v>
      </c>
      <c r="AG7" s="38">
        <v>0</v>
      </c>
      <c r="AH7" s="39">
        <f t="shared" si="4"/>
        <v>14379195.660291713</v>
      </c>
      <c r="AI7" s="40">
        <v>2102455</v>
      </c>
      <c r="AJ7" s="38">
        <v>4378282.9871713035</v>
      </c>
      <c r="AK7" s="38">
        <v>6511181.9759999998</v>
      </c>
      <c r="AL7" s="38"/>
      <c r="AM7" s="39">
        <f t="shared" si="5"/>
        <v>10889464.963171303</v>
      </c>
      <c r="AN7" s="41">
        <v>2423583</v>
      </c>
      <c r="AO7" s="38">
        <v>5498564.5800000001</v>
      </c>
      <c r="AP7" s="38">
        <v>7221240.7290000003</v>
      </c>
      <c r="AQ7" s="38"/>
      <c r="AR7" s="39">
        <f t="shared" si="6"/>
        <v>12719805.309</v>
      </c>
      <c r="AS7" s="41">
        <v>1486625</v>
      </c>
      <c r="AT7" s="38">
        <v>3215409.5019999994</v>
      </c>
      <c r="AU7" s="38">
        <v>4491094.125</v>
      </c>
      <c r="AV7" s="38"/>
      <c r="AW7" s="39">
        <f t="shared" si="7"/>
        <v>7706503.6269999994</v>
      </c>
      <c r="AX7" s="41">
        <v>2004865</v>
      </c>
      <c r="AY7" s="38">
        <v>4202133</v>
      </c>
      <c r="AZ7" s="38">
        <v>6056697</v>
      </c>
      <c r="BA7" s="38"/>
      <c r="BB7" s="39">
        <f t="shared" si="8"/>
        <v>10258830</v>
      </c>
      <c r="BC7" s="41">
        <v>1305640</v>
      </c>
      <c r="BD7" s="38">
        <v>3014408.3167015552</v>
      </c>
      <c r="BE7" s="38">
        <v>3969145.6</v>
      </c>
      <c r="BF7" s="38"/>
      <c r="BG7" s="39">
        <f t="shared" si="9"/>
        <v>6983553.9167015553</v>
      </c>
      <c r="BH7" s="41">
        <v>2116820</v>
      </c>
      <c r="BI7" s="38">
        <v>4489739.6400000015</v>
      </c>
      <c r="BJ7" s="38">
        <v>6437249.6200000001</v>
      </c>
      <c r="BK7" s="38"/>
      <c r="BL7" s="39">
        <f t="shared" si="10"/>
        <v>10926989.260000002</v>
      </c>
      <c r="BM7" s="42">
        <f t="shared" si="11"/>
        <v>25180687</v>
      </c>
      <c r="BN7" s="42">
        <f t="shared" si="11"/>
        <v>53567296.056421213</v>
      </c>
      <c r="BO7" s="42">
        <f t="shared" si="11"/>
        <v>79686264.046000004</v>
      </c>
      <c r="BP7" s="42">
        <f t="shared" si="11"/>
        <v>0</v>
      </c>
      <c r="BQ7" s="17">
        <f t="shared" si="11"/>
        <v>133253560.10242122</v>
      </c>
      <c r="BR7" s="35">
        <v>3642577922</v>
      </c>
      <c r="BS7" s="43">
        <f>BR7-BQ3-BQ4-BQ5-BQ6-BQ7</f>
        <v>150.27780103683472</v>
      </c>
    </row>
    <row r="8" spans="1:71" s="62" customFormat="1" ht="45" customHeight="1">
      <c r="A8" s="11">
        <v>2</v>
      </c>
      <c r="B8" s="11">
        <v>1310408</v>
      </c>
      <c r="C8" s="27" t="s">
        <v>32</v>
      </c>
      <c r="D8" s="54" t="s">
        <v>49</v>
      </c>
      <c r="E8" s="55">
        <v>74297023</v>
      </c>
      <c r="F8" s="56">
        <v>129761797</v>
      </c>
      <c r="G8" s="56">
        <v>260113878</v>
      </c>
      <c r="H8" s="56">
        <v>0</v>
      </c>
      <c r="I8" s="39">
        <f t="shared" si="0"/>
        <v>389875675</v>
      </c>
      <c r="J8" s="55">
        <v>50151385</v>
      </c>
      <c r="K8" s="56">
        <v>110208634</v>
      </c>
      <c r="L8" s="56">
        <v>172821672</v>
      </c>
      <c r="M8" s="56">
        <v>0</v>
      </c>
      <c r="N8" s="39">
        <f t="shared" si="1"/>
        <v>283030306</v>
      </c>
      <c r="O8" s="57">
        <f>48975452+20442936</f>
        <v>69418388</v>
      </c>
      <c r="P8" s="56">
        <v>143262031.995</v>
      </c>
      <c r="Q8" s="58">
        <v>279547848</v>
      </c>
      <c r="R8" s="56">
        <v>0</v>
      </c>
      <c r="S8" s="39">
        <f t="shared" si="2"/>
        <v>422809879.995</v>
      </c>
      <c r="T8" s="57">
        <v>53885418</v>
      </c>
      <c r="U8" s="56">
        <v>86077054.002366245</v>
      </c>
      <c r="V8" s="58">
        <v>184557556</v>
      </c>
      <c r="W8" s="56">
        <v>0</v>
      </c>
      <c r="X8" s="39">
        <f t="shared" si="3"/>
        <v>270634610.00236624</v>
      </c>
      <c r="Y8" s="55">
        <v>47653160</v>
      </c>
      <c r="Z8" s="56">
        <v>68402662</v>
      </c>
      <c r="AA8" s="58">
        <v>160781761.84</v>
      </c>
      <c r="AB8" s="56">
        <v>0</v>
      </c>
      <c r="AC8" s="39">
        <f>Z8+AA8+AB8</f>
        <v>229184423.84</v>
      </c>
      <c r="AD8" s="55">
        <v>85877254</v>
      </c>
      <c r="AE8" s="56">
        <v>104966322.25733691</v>
      </c>
      <c r="AF8" s="58">
        <v>287345291.884</v>
      </c>
      <c r="AG8" s="56">
        <v>0</v>
      </c>
      <c r="AH8" s="39">
        <f t="shared" si="4"/>
        <v>392311614.14133692</v>
      </c>
      <c r="AI8" s="57">
        <f>29593930+70898626</f>
        <v>100492556</v>
      </c>
      <c r="AJ8" s="56">
        <v>146029323.14515066</v>
      </c>
      <c r="AK8" s="58">
        <v>347503258</v>
      </c>
      <c r="AL8" s="56"/>
      <c r="AM8" s="39">
        <f t="shared" si="5"/>
        <v>493532581.14515066</v>
      </c>
      <c r="AN8" s="59">
        <v>56192878</v>
      </c>
      <c r="AO8" s="56">
        <v>89167490</v>
      </c>
      <c r="AP8" s="58">
        <v>192179642</v>
      </c>
      <c r="AQ8" s="56">
        <v>0</v>
      </c>
      <c r="AR8" s="39">
        <f t="shared" si="6"/>
        <v>281347132</v>
      </c>
      <c r="AS8" s="59">
        <v>39053041</v>
      </c>
      <c r="AT8" s="56">
        <v>91111137.042255431</v>
      </c>
      <c r="AU8" s="58">
        <v>138521136.42700002</v>
      </c>
      <c r="AV8" s="56"/>
      <c r="AW8" s="39">
        <f t="shared" si="7"/>
        <v>229632273.46925545</v>
      </c>
      <c r="AX8" s="59">
        <v>58684015</v>
      </c>
      <c r="AY8" s="56">
        <v>86020888.896910012</v>
      </c>
      <c r="AZ8" s="58">
        <v>207154572.94999999</v>
      </c>
      <c r="BA8" s="56">
        <v>0</v>
      </c>
      <c r="BB8" s="39">
        <f t="shared" si="8"/>
        <v>293175461.84691</v>
      </c>
      <c r="BC8" s="59">
        <v>53346212</v>
      </c>
      <c r="BD8" s="56">
        <v>109407461.00000003</v>
      </c>
      <c r="BE8" s="58">
        <v>185324740.48800001</v>
      </c>
      <c r="BF8" s="56">
        <v>0</v>
      </c>
      <c r="BG8" s="39">
        <f t="shared" si="9"/>
        <v>294732201.48800004</v>
      </c>
      <c r="BH8" s="59">
        <v>67729901</v>
      </c>
      <c r="BI8" s="56">
        <v>119453679.00000003</v>
      </c>
      <c r="BJ8" s="58">
        <v>251616582.215</v>
      </c>
      <c r="BK8" s="56"/>
      <c r="BL8" s="39">
        <f t="shared" si="10"/>
        <v>371070261.21500003</v>
      </c>
      <c r="BM8" s="42">
        <f t="shared" si="11"/>
        <v>756781231</v>
      </c>
      <c r="BN8" s="42">
        <f t="shared" si="11"/>
        <v>1283868480.3390191</v>
      </c>
      <c r="BO8" s="42">
        <f t="shared" si="11"/>
        <v>2667467939.8039999</v>
      </c>
      <c r="BP8" s="42">
        <f t="shared" si="11"/>
        <v>0</v>
      </c>
      <c r="BQ8" s="17">
        <f t="shared" si="11"/>
        <v>3951336420.1430192</v>
      </c>
      <c r="BR8" s="60">
        <v>3951336471</v>
      </c>
      <c r="BS8" s="61">
        <f>BR8-BQ8</f>
        <v>50.856980800628662</v>
      </c>
    </row>
  </sheetData>
  <mergeCells count="20">
    <mergeCell ref="AS1:AW1"/>
    <mergeCell ref="AX1:BB1"/>
    <mergeCell ref="BC1:BG1"/>
    <mergeCell ref="BH1:BL1"/>
    <mergeCell ref="BM1:BQ1"/>
    <mergeCell ref="A3:A7"/>
    <mergeCell ref="B3:B7"/>
    <mergeCell ref="D3:D5"/>
    <mergeCell ref="O1:S1"/>
    <mergeCell ref="T1:X1"/>
    <mergeCell ref="Y1:AC1"/>
    <mergeCell ref="AD1:AH1"/>
    <mergeCell ref="AI1:AM1"/>
    <mergeCell ref="AN1:AR1"/>
    <mergeCell ref="A1:A2"/>
    <mergeCell ref="B1:B2"/>
    <mergeCell ref="C1:C2"/>
    <mergeCell ref="D1:D2"/>
    <mergeCell ref="E1:I1"/>
    <mergeCell ref="J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NLC and NTPL 2022-23</vt:lpstr>
      <vt:lpstr>NLC and NTPL 2023-24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2024-10-09T06:18:29Z</dcterms:modified>
</cp:coreProperties>
</file>